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620"/>
  </bookViews>
  <sheets>
    <sheet name="Worksheet overview" sheetId="6" r:id="rId1"/>
    <sheet name="Planning" sheetId="3" r:id="rId2"/>
    <sheet name="Engineering" sheetId="4" r:id="rId3"/>
    <sheet name="Building Permit" sheetId="1" r:id="rId4"/>
    <sheet name="License Tax" sheetId="2" r:id="rId5"/>
    <sheet name="Project Fee Estimate Summary" sheetId="5" r:id="rId6"/>
    <sheet name="Residential Permits" sheetId="7" r:id="rId7"/>
  </sheets>
  <calcPr calcId="145621"/>
</workbook>
</file>

<file path=xl/calcChain.xml><?xml version="1.0" encoding="utf-8"?>
<calcChain xmlns="http://schemas.openxmlformats.org/spreadsheetml/2006/main">
  <c r="D12" i="4" l="1"/>
  <c r="I28" i="2" l="1"/>
  <c r="G58" i="1" l="1"/>
  <c r="G54" i="1"/>
  <c r="G55" i="1"/>
  <c r="G56" i="1"/>
  <c r="H45" i="3" l="1"/>
  <c r="H42" i="3"/>
  <c r="H7" i="3"/>
  <c r="G57" i="1"/>
  <c r="I76" i="2" l="1"/>
  <c r="I77" i="2" s="1"/>
  <c r="I78" i="2" s="1"/>
  <c r="I29" i="2"/>
  <c r="I31" i="2" s="1"/>
  <c r="I32" i="2" s="1"/>
  <c r="I33" i="2" s="1"/>
  <c r="I34" i="2" s="1"/>
  <c r="I35" i="2" s="1"/>
  <c r="I36" i="2" s="1"/>
  <c r="I37" i="2" s="1"/>
  <c r="I38" i="2" s="1"/>
  <c r="G74" i="1"/>
  <c r="G73" i="1"/>
  <c r="G72" i="1"/>
  <c r="G71" i="1"/>
  <c r="G70" i="1"/>
  <c r="G69" i="1"/>
  <c r="G68" i="1"/>
  <c r="G67" i="1"/>
  <c r="G66" i="1"/>
  <c r="G65" i="1"/>
  <c r="G64" i="1"/>
  <c r="G63" i="1"/>
  <c r="G62" i="1"/>
  <c r="G61" i="1"/>
  <c r="G60" i="1"/>
  <c r="G59" i="1"/>
  <c r="F65" i="7"/>
  <c r="E67" i="7"/>
  <c r="E66" i="7"/>
  <c r="E65" i="7"/>
  <c r="D65" i="7"/>
  <c r="F28" i="7"/>
  <c r="L28" i="7" s="1"/>
  <c r="F12" i="7"/>
  <c r="L12" i="7" s="1"/>
  <c r="D24" i="7"/>
  <c r="F24" i="7" s="1"/>
  <c r="L24" i="7" s="1"/>
  <c r="D23" i="7"/>
  <c r="F23" i="7" s="1"/>
  <c r="L23" i="7" s="1"/>
  <c r="D22" i="7"/>
  <c r="F22" i="7" s="1"/>
  <c r="L22" i="7" s="1"/>
  <c r="D21" i="7"/>
  <c r="F21" i="7" s="1"/>
  <c r="L21" i="7" s="1"/>
  <c r="D20" i="7"/>
  <c r="F20" i="7" s="1"/>
  <c r="L20" i="7" s="1"/>
  <c r="D19" i="7"/>
  <c r="F19" i="7" s="1"/>
  <c r="L19" i="7" s="1"/>
  <c r="D18" i="7"/>
  <c r="F18" i="7" s="1"/>
  <c r="D8" i="7"/>
  <c r="F8" i="7" s="1"/>
  <c r="L8" i="7" s="1"/>
  <c r="D7" i="7"/>
  <c r="F7" i="7" s="1"/>
  <c r="L7" i="7" s="1"/>
  <c r="D6" i="7"/>
  <c r="F6" i="7" s="1"/>
  <c r="L6" i="7" s="1"/>
  <c r="D5" i="7"/>
  <c r="F5" i="7" s="1"/>
  <c r="L5" i="7" s="1"/>
  <c r="D4" i="7"/>
  <c r="F4" i="7" s="1"/>
  <c r="L4" i="7" s="1"/>
  <c r="D3" i="7"/>
  <c r="F3" i="7" s="1"/>
  <c r="L3" i="7" s="1"/>
  <c r="B4" i="2"/>
  <c r="D4" i="2" s="1"/>
  <c r="F4" i="2" s="1"/>
  <c r="H39" i="3"/>
  <c r="H38" i="3"/>
  <c r="H37" i="3"/>
  <c r="H36" i="3"/>
  <c r="H33" i="3"/>
  <c r="H32" i="3"/>
  <c r="H31" i="3"/>
  <c r="H30" i="3"/>
  <c r="H29" i="3"/>
  <c r="D3" i="1"/>
  <c r="F3" i="1" s="1"/>
  <c r="L3" i="1" s="1"/>
  <c r="F14" i="2"/>
  <c r="H14" i="2" s="1"/>
  <c r="F13" i="2"/>
  <c r="H13" i="2" s="1"/>
  <c r="A9" i="2"/>
  <c r="A8" i="2"/>
  <c r="A7" i="2"/>
  <c r="A6" i="2"/>
  <c r="A5" i="2"/>
  <c r="A4" i="2"/>
  <c r="B9" i="2"/>
  <c r="B8" i="2"/>
  <c r="D8" i="2" s="1"/>
  <c r="F8" i="2" s="1"/>
  <c r="B7" i="2"/>
  <c r="D7" i="2" s="1"/>
  <c r="F7" i="2" s="1"/>
  <c r="B6" i="2"/>
  <c r="D6" i="2" s="1"/>
  <c r="F6" i="2" s="1"/>
  <c r="B5" i="2"/>
  <c r="D13" i="4"/>
  <c r="D11" i="4"/>
  <c r="D10" i="4"/>
  <c r="D9" i="4"/>
  <c r="D8" i="4"/>
  <c r="D7" i="4"/>
  <c r="D6" i="4"/>
  <c r="D2" i="4"/>
  <c r="D5" i="4"/>
  <c r="A3" i="2"/>
  <c r="B3" i="2"/>
  <c r="D6" i="1"/>
  <c r="F6" i="1" s="1"/>
  <c r="L6" i="1" s="1"/>
  <c r="H26" i="3"/>
  <c r="H24" i="3"/>
  <c r="H25" i="3"/>
  <c r="H17" i="3"/>
  <c r="H16" i="3"/>
  <c r="H15" i="3"/>
  <c r="H14" i="3"/>
  <c r="H13" i="3"/>
  <c r="H4" i="3"/>
  <c r="H21" i="3"/>
  <c r="H20" i="3"/>
  <c r="H10" i="3"/>
  <c r="H9" i="3"/>
  <c r="H8" i="3"/>
  <c r="D9" i="1"/>
  <c r="F9" i="1" s="1"/>
  <c r="L9" i="1" s="1"/>
  <c r="D8" i="1"/>
  <c r="F8" i="1" s="1"/>
  <c r="L8" i="1" s="1"/>
  <c r="D7" i="1"/>
  <c r="F7" i="1" s="1"/>
  <c r="L7" i="1" s="1"/>
  <c r="D5" i="1"/>
  <c r="F5" i="1" s="1"/>
  <c r="L5" i="1" s="1"/>
  <c r="D4" i="1"/>
  <c r="H48" i="3" l="1"/>
  <c r="I39" i="2"/>
  <c r="I41" i="2" s="1"/>
  <c r="I42" i="2" s="1"/>
  <c r="I40" i="2"/>
  <c r="F67" i="7"/>
  <c r="F66" i="7"/>
  <c r="D15" i="4"/>
  <c r="F5" i="5" s="1"/>
  <c r="L18" i="7"/>
  <c r="L30" i="7" s="1"/>
  <c r="L14" i="7"/>
  <c r="H6" i="2"/>
  <c r="D3" i="2"/>
  <c r="F3" i="2" s="1"/>
  <c r="H3" i="2" s="1"/>
  <c r="H8" i="2"/>
  <c r="D5" i="2"/>
  <c r="F5" i="2" s="1"/>
  <c r="H5" i="2" s="1"/>
  <c r="D9" i="2"/>
  <c r="F9" i="2" s="1"/>
  <c r="H9" i="2" s="1"/>
  <c r="F4" i="5"/>
  <c r="H4" i="2"/>
  <c r="F4" i="1"/>
  <c r="H7" i="2"/>
  <c r="I43" i="2" l="1"/>
  <c r="I44" i="2" s="1"/>
  <c r="L4" i="1"/>
  <c r="L11" i="1" s="1"/>
  <c r="F6" i="5" s="1"/>
  <c r="H15" i="2"/>
  <c r="F7" i="5" s="1"/>
  <c r="I45" i="2" l="1"/>
  <c r="I46" i="2" s="1"/>
  <c r="I47" i="2" s="1"/>
  <c r="F9" i="5"/>
  <c r="I48" i="2" l="1"/>
  <c r="I50" i="2" s="1"/>
  <c r="I51" i="2" s="1"/>
  <c r="I52" i="2" s="1"/>
  <c r="I53" i="2" s="1"/>
  <c r="I54" i="2" s="1"/>
  <c r="I55" i="2" s="1"/>
  <c r="I56" i="2" s="1"/>
  <c r="I57" i="2" s="1"/>
  <c r="I58" i="2" s="1"/>
  <c r="I59" i="2" s="1"/>
  <c r="I60" i="2" s="1"/>
  <c r="I61" i="2" s="1"/>
  <c r="I62" i="2" s="1"/>
  <c r="I49" i="2"/>
  <c r="I63" i="2" l="1"/>
  <c r="I64" i="2" s="1"/>
  <c r="I65" i="2" l="1"/>
  <c r="I67" i="2" s="1"/>
  <c r="I68" i="2" s="1"/>
  <c r="I69" i="2" s="1"/>
  <c r="I70" i="2" s="1"/>
  <c r="I71" i="2" s="1"/>
  <c r="I72" i="2" s="1"/>
  <c r="I73" i="2" s="1"/>
  <c r="I66" i="2"/>
</calcChain>
</file>

<file path=xl/sharedStrings.xml><?xml version="1.0" encoding="utf-8"?>
<sst xmlns="http://schemas.openxmlformats.org/spreadsheetml/2006/main" count="573" uniqueCount="350">
  <si>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</si>
  <si>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</si>
  <si>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</si>
  <si>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</si>
  <si>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</si>
  <si>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</si>
  <si>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</si>
  <si>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</si>
  <si>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</si>
  <si>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</si>
  <si>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</si>
  <si>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</si>
  <si>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</si>
  <si>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</si>
  <si>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</si>
  <si>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</si>
  <si>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</si>
  <si>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</si>
  <si>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</si>
  <si>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</si>
  <si>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</si>
  <si>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</si>
  <si>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Total License Tax</t>
  </si>
  <si>
    <t>Addition/Alteration 3 or 4 Family</t>
  </si>
  <si>
    <t>Addition/Alteration Duplex</t>
  </si>
  <si>
    <t>Addition/Alteration Single Family</t>
  </si>
  <si>
    <t>New 3 or 4 family</t>
  </si>
  <si>
    <t>New Duplex</t>
  </si>
  <si>
    <t>New Single Family</t>
  </si>
  <si>
    <t>Partial Residential</t>
  </si>
  <si>
    <t>Living Area</t>
  </si>
  <si>
    <t>Unfinished Basement</t>
  </si>
  <si>
    <t>Finished Basement</t>
  </si>
  <si>
    <t>Garage</t>
  </si>
  <si>
    <t>Deck</t>
  </si>
  <si>
    <t>$15.90 per square foot</t>
  </si>
  <si>
    <t>Addition to Commercial</t>
  </si>
  <si>
    <t>Alteration to Commercial</t>
  </si>
  <si>
    <t>Addition/Alteration to Multi-family</t>
  </si>
  <si>
    <t>Change of Tenant</t>
  </si>
  <si>
    <t>New Commercial</t>
  </si>
  <si>
    <t>New Multi-family</t>
  </si>
  <si>
    <t>New Commercial Shell Building</t>
  </si>
  <si>
    <t>New Tenant Finish</t>
  </si>
  <si>
    <t>Partial Commercial</t>
  </si>
  <si>
    <t>Addition/Alteration to Other</t>
  </si>
  <si>
    <t>Move</t>
  </si>
  <si>
    <t>New Other</t>
  </si>
  <si>
    <t>Repair/Replace/Upgrade</t>
  </si>
  <si>
    <t>Demo Permit</t>
  </si>
  <si>
    <t>Roofing Permit</t>
  </si>
  <si>
    <t>Minimum Permit Fee</t>
  </si>
  <si>
    <t>Board of Appeals</t>
  </si>
  <si>
    <t>3rd and Subsequent Inspections</t>
  </si>
  <si>
    <t>After Hours Inspections</t>
  </si>
  <si>
    <t>Sidewalk Deposits</t>
  </si>
  <si>
    <t>Tax Per Trip</t>
  </si>
  <si>
    <t>Manufacturing Industrial</t>
  </si>
  <si>
    <t>Commercial Retail</t>
  </si>
  <si>
    <t>Residential</t>
  </si>
  <si>
    <t>Commercial Rezoning and Preliminary Development Plan- over 5 acres</t>
  </si>
  <si>
    <t>Commercial Preliminary Development Plan - 0-5 acres</t>
  </si>
  <si>
    <t xml:space="preserve">Commercial Preliminary Development Plan - over 5 acres                </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</si>
  <si>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</si>
  <si>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</si>
  <si>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</si>
  <si>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</si>
  <si>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</si>
  <si>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</si>
  <si>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</si>
  <si>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</si>
  <si>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Residential Rezoning and Preliminary Development Plan - over 5 acres</t>
  </si>
  <si>
    <t xml:space="preserve">Rezoning with no PDP (AG, RDR &amp; R-1 only)          </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</si>
  <si>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</si>
  <si>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</si>
  <si>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</si>
  <si>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</si>
  <si>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 xml:space="preserve">Staff Review FDP 0-5 acres </t>
  </si>
  <si>
    <t>Staff Review FDP over 5 acres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</si>
  <si>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</si>
  <si>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</si>
  <si>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</si>
  <si>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</si>
  <si>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</si>
  <si>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</si>
  <si>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</si>
  <si>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</si>
  <si>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</si>
  <si>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</si>
  <si>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</si>
  <si>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</si>
  <si>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</si>
  <si>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 xml:space="preserve">Vacation of Right-of-Way                                          </t>
  </si>
  <si>
    <t xml:space="preserve">Zoning Approval Form for Business license    </t>
  </si>
  <si>
    <t>No charge</t>
  </si>
  <si>
    <t xml:space="preserve">Vacation of Utility Easement                                                                 </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</si>
  <si>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</si>
  <si>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</si>
  <si>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</si>
  <si>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</si>
  <si>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</si>
  <si>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</si>
  <si>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</si>
  <si>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</si>
  <si>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</si>
  <si>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</si>
  <si>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</si>
  <si>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</si>
  <si>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</si>
  <si>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</si>
  <si>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</si>
  <si>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</si>
  <si>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</si>
  <si>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</si>
  <si>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</si>
  <si>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</si>
  <si>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</si>
  <si>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</si>
  <si>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</si>
  <si>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</si>
  <si>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</si>
  <si>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</si>
  <si>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</si>
  <si>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Motel</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</si>
  <si>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</si>
  <si>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</si>
  <si>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</si>
  <si>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</si>
  <si>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</si>
  <si>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</si>
  <si>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</si>
  <si>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</si>
  <si>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</si>
  <si>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</si>
  <si>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</si>
  <si>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</si>
  <si>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</si>
  <si>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</si>
  <si>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</si>
  <si>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</si>
  <si>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</si>
  <si>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</si>
  <si>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</si>
  <si>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</si>
  <si>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</si>
  <si>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</si>
  <si>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</si>
  <si>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</si>
  <si>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</si>
  <si>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</si>
  <si>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</si>
  <si>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</si>
  <si>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</si>
  <si>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</si>
  <si>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</si>
  <si>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</si>
  <si>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</si>
  <si>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</si>
  <si>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</si>
  <si>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</si>
  <si>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</si>
  <si>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</si>
  <si>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</si>
  <si>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</si>
  <si>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</si>
  <si>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</si>
  <si>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</si>
  <si>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</si>
  <si>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</si>
  <si>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</si>
  <si>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</si>
  <si>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</si>
  <si>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</si>
  <si>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</si>
  <si>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</si>
  <si>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</si>
  <si>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</si>
  <si>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</si>
  <si>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</si>
  <si>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</si>
  <si>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</si>
  <si>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</si>
  <si>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</si>
  <si>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</si>
  <si>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</si>
  <si>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</si>
  <si>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</si>
  <si>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</si>
  <si>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</si>
  <si>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</si>
  <si>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</si>
  <si>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</si>
  <si>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</si>
  <si>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</si>
  <si>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</si>
  <si>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</si>
  <si>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</si>
  <si>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</si>
  <si>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</si>
  <si>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</si>
  <si>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</si>
  <si>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</si>
  <si>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</si>
  <si>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</si>
  <si>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</si>
  <si>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</si>
  <si>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</si>
  <si>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</si>
  <si>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</si>
  <si>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</si>
  <si>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</si>
  <si>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r>
      <t xml:space="preserve">General Project Description </t>
    </r>
    <r>
      <rPr>
        <sz val="11"/>
        <color theme="1"/>
        <rFont val="Calibri"/>
        <family val="2"/>
        <scheme val="minor"/>
      </rPr>
      <t>(office, retail, etc)</t>
    </r>
  </si>
  <si>
    <t>Fee Multiplier for Residential Activities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</si>
  <si>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</si>
  <si>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</si>
  <si>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</si>
  <si>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</si>
  <si>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</si>
  <si>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</si>
  <si>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</si>
  <si>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</si>
  <si>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</si>
  <si>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</si>
  <si>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License Tax</t>
  </si>
  <si>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</si>
  <si>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</si>
  <si>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</si>
  <si>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</si>
  <si>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</si>
  <si>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</si>
  <si>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</si>
  <si>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</si>
  <si>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</si>
  <si>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</si>
  <si>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</si>
  <si>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</si>
  <si>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</si>
  <si>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</si>
  <si>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</si>
  <si>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</si>
  <si>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</si>
  <si>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</si>
  <si>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</si>
  <si>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</si>
  <si>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</si>
  <si>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</si>
  <si>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</si>
  <si>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</si>
  <si>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</si>
  <si>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</si>
  <si>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</si>
  <si>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</si>
  <si>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</si>
  <si>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</si>
  <si>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</si>
  <si>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</si>
  <si>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</si>
  <si>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</si>
  <si>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</si>
  <si>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</si>
  <si>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</si>
  <si>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</si>
  <si>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</si>
  <si>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</si>
  <si>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</si>
  <si>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</si>
  <si>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</si>
  <si>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</si>
  <si>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</si>
  <si>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</si>
  <si>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</si>
  <si>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</si>
  <si>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</si>
  <si>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</si>
  <si>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</si>
  <si>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</si>
  <si>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</si>
  <si>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</si>
  <si>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</si>
  <si>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</si>
  <si>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</si>
  <si>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</si>
  <si>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$21.00 per square foot</t>
  </si>
  <si>
    <r>
      <t>Meter Capacity</t>
    </r>
    <r>
      <rPr>
        <vertAlign val="superscript"/>
        <sz val="11"/>
        <color theme="1"/>
        <rFont val="Calibri"/>
        <family val="2"/>
        <scheme val="minor"/>
      </rPr>
      <t>1</t>
    </r>
    <r>
      <rPr>
        <sz val="11"/>
        <color theme="1"/>
        <rFont val="Calibri"/>
        <family val="2"/>
        <scheme val="minor"/>
      </rPr>
      <t xml:space="preserve"> (gpm)</t>
    </r>
  </si>
  <si>
    <t>Notes:</t>
  </si>
  <si>
    <t>$5.00 per page</t>
  </si>
  <si>
    <t>$10.00 per page</t>
  </si>
  <si>
    <t>Should you have questions or need additional information to properly calculate fee estimates please contact the Development Services Department at 816-969-1200 and we will be happy to assist you.</t>
  </si>
  <si>
    <t>City of Lee's Summit - Fee Estimation Worksheet</t>
  </si>
  <si>
    <t>The spreadsheets contain formulas to calculate the fees, therefore only input data into green shaded cells as applicable to your project(s).</t>
  </si>
  <si>
    <t>Development related fees are typically updated on July 1st of each calendar year.  Please revisit the website to ensure you have the most current information.</t>
  </si>
  <si>
    <t>Special Use Permit (Residential or Commercial)</t>
  </si>
  <si>
    <t>Special Use Permit - In-Home Renewals only</t>
  </si>
  <si>
    <t>$2800.00 + two legal notice publishing charges</t>
  </si>
  <si>
    <t>$3600.00 + two legal notice publishing charges</t>
  </si>
  <si>
    <t>$1800.00 + two legal notice publishing charges</t>
  </si>
  <si>
    <t>$2400.00 + two legal notice publishing charges</t>
  </si>
  <si>
    <t>$700.00 + two legal notice publishing charges</t>
  </si>
  <si>
    <t>$1600.00 + two legal notice publishing charges</t>
  </si>
  <si>
    <t>$3000.00 + two legal notice publishing charges</t>
  </si>
  <si>
    <t>$2000.00 + two legal notice publishing charges</t>
  </si>
  <si>
    <t>$300.00 + two legal notice publishing charges</t>
  </si>
  <si>
    <t>$900.00 + two legal notice publishing charges</t>
  </si>
  <si>
    <t>$100.00 + two legal notice publishing charges</t>
  </si>
  <si>
    <t>Variance</t>
  </si>
  <si>
    <t xml:space="preserve">Variance (Board of Zoning Adjustments)                                                      </t>
  </si>
  <si>
    <t>$300 + one legal notice publishing charge</t>
  </si>
  <si>
    <t>Street Name Change</t>
  </si>
  <si>
    <t>$100 + two legal notice publishing charges</t>
  </si>
  <si>
    <t>ENGINEERING FEE CALCULATOR</t>
  </si>
  <si>
    <t>0.40% of project construction cost</t>
  </si>
  <si>
    <t>0.35% of project construction cost</t>
  </si>
  <si>
    <t>$118.45 per square foot</t>
  </si>
  <si>
    <t>$47.80 per square foot</t>
  </si>
  <si>
    <t>0.50% of project construction cost</t>
  </si>
  <si>
    <t>0.15% of project construction cost</t>
  </si>
  <si>
    <t>0.45% of project construction cost</t>
  </si>
  <si>
    <t>0.70% of project construction cost</t>
  </si>
  <si>
    <t>Not Ready Inspection Fee</t>
  </si>
  <si>
    <t>$50.00 per hour</t>
  </si>
  <si>
    <t>$50.00 per Hour</t>
  </si>
  <si>
    <t>$25.00 per linear foot</t>
  </si>
  <si>
    <t>Effective 7-1-18</t>
  </si>
  <si>
    <t>$35.54 per square foot</t>
  </si>
  <si>
    <t>last revised 7/1/2018</t>
  </si>
  <si>
    <t>Multi-Family Residential (Low-Rise)</t>
  </si>
  <si>
    <t>Rooms**</t>
  </si>
  <si>
    <t>Movie Theater</t>
  </si>
  <si>
    <t>Multi-Plex Movie Theater (10+ Screens)</t>
  </si>
  <si>
    <t>1000 sf</t>
  </si>
  <si>
    <t>Church</t>
  </si>
  <si>
    <t>Small Office Building</t>
  </si>
  <si>
    <t>Automobile Sales (New)</t>
  </si>
  <si>
    <t>Automobile Sales (Used)</t>
  </si>
  <si>
    <t>Convenience Market</t>
  </si>
  <si>
    <t>Sporting Goods Superstore</t>
  </si>
  <si>
    <t>Fast Casual Restaurant</t>
  </si>
  <si>
    <t>Gasoline/Service Station</t>
  </si>
  <si>
    <r>
      <t xml:space="preserve">Based on </t>
    </r>
    <r>
      <rPr>
        <u/>
        <sz val="11"/>
        <color rgb="FF231F20"/>
        <rFont val="Calibri"/>
        <family val="2"/>
        <scheme val="minor"/>
      </rPr>
      <t>Trip Generation</t>
    </r>
    <r>
      <rPr>
        <sz val="11"/>
        <color rgb="FF231F20"/>
        <rFont val="Calibri"/>
        <family val="2"/>
        <scheme val="minor"/>
      </rPr>
      <t xml:space="preserve">, 10th Edition                                         </t>
    </r>
  </si>
  <si>
    <t>Multi-Family Residential (Mid-Rise)</t>
  </si>
  <si>
    <t>$80.00 per unit</t>
  </si>
  <si>
    <t>Convenience Market w/ pumps ***</t>
  </si>
  <si>
    <t>** Based on rooms initially, than a square-foot base of calculation may be determined for each building since room size varies.</t>
  </si>
  <si>
    <t>Fee Multiplier for Commercial Activities</t>
  </si>
  <si>
    <t>* Installation of turbine meters requires the approval of the Director of Water Utilities.</t>
  </si>
  <si>
    <t>** Contact Water Utilities Support Services at 816-969-1900 for a quote on the meter setup fee.  All quotes are good for 30 days.</t>
  </si>
  <si>
    <t>1. Source for capacity figures: AWWA M6 Water Meters - Selection, Installation, Testing and Maintenance 1999 Table 5-3, p 54-55</t>
  </si>
  <si>
    <t>$100.00 + Minimum Permit Fee (See Codes Administration fees)</t>
  </si>
  <si>
    <t xml:space="preserve">Apartments </t>
  </si>
  <si>
    <t>Apartments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</si>
</sst>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6"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
      <vertAlign val="superscript"/>
      <sz val="11"/>
      <color theme="1"/>
      <name val="Calibri"/>
      <family val="2"/>
      <scheme val="minor"/>
    </font>
    <font>
      <sz val="14"/>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5">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44" fontId="8" fillId="0" borderId="0" applyFont="0" applyFill="0" applyBorder="0" applyAlignment="0" applyProtection="0"/>
  </cellStyleXfs>
  <cellXfs count="483">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0" fontId="18" fillId="0" borderId="0" xfId="0" applyFont="1" applyAlignment="1">
      <alignment wrapText="1"/>
    </xf>
    <xf numFmtId="0" fontId="19" fillId="3" borderId="43"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9" fillId="3" borderId="44" xfId="0" applyFont="1" applyFill="1" applyBorder="1" applyAlignment="1">
      <alignment horizontal="center" vertical="center"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47" xfId="0" applyFont="1" applyFill="1" applyBorder="1" applyAlignment="1">
      <alignment horizontal="left" vertical="top" wrapText="1"/>
    </xf>
    <xf numFmtId="167" fontId="11" fillId="0" borderId="48" xfId="0" applyNumberFormat="1" applyFont="1" applyFill="1" applyBorder="1" applyAlignment="1">
      <alignment horizontal="left" vertical="top" wrapText="1"/>
    </xf>
    <xf numFmtId="9" fontId="10" fillId="0" borderId="48" xfId="0" applyNumberFormat="1"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0" xfId="0" applyFont="1" applyFill="1" applyBorder="1" applyAlignment="1">
      <alignment horizontal="left" vertical="top" wrapText="1"/>
    </xf>
    <xf numFmtId="167" fontId="11" fillId="0" borderId="40" xfId="0" applyNumberFormat="1" applyFont="1" applyFill="1" applyBorder="1" applyAlignment="1">
      <alignment horizontal="left" vertical="top" wrapText="1"/>
    </xf>
    <xf numFmtId="9" fontId="10" fillId="0" borderId="40" xfId="0" applyNumberFormat="1"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52" xfId="0" applyNumberFormat="1" applyFont="1" applyFill="1" applyBorder="1" applyAlignment="1">
      <alignment horizontal="left" vertical="top" wrapText="1"/>
    </xf>
    <xf numFmtId="9" fontId="10" fillId="0" borderId="52" xfId="0" applyNumberFormat="1"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0" fontId="10" fillId="0" borderId="54" xfId="0" applyFont="1" applyFill="1" applyBorder="1" applyAlignment="1">
      <alignment horizontal="left" vertical="top" wrapText="1"/>
    </xf>
    <xf numFmtId="167" fontId="11" fillId="0" borderId="55" xfId="0" applyNumberFormat="1" applyFont="1" applyFill="1" applyBorder="1" applyAlignment="1">
      <alignment horizontal="left" vertical="top" wrapText="1"/>
    </xf>
    <xf numFmtId="9" fontId="10" fillId="0" borderId="55" xfId="0" applyNumberFormat="1"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5" xfId="0" applyFont="1" applyFill="1" applyBorder="1" applyAlignment="1">
      <alignment horizontal="center" wrapText="1"/>
    </xf>
    <xf numFmtId="164" fontId="1" fillId="2" borderId="46"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0" fillId="0" borderId="0" xfId="0" applyAlignment="1">
      <alignment horizontal="left"/>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center"/>
    </xf>
    <xf numFmtId="1" fontId="6" fillId="0" borderId="0" xfId="0" applyNumberFormat="1" applyFont="1" applyFill="1" applyBorder="1" applyAlignment="1" applyProtection="1">
      <alignment horizontal="center" vertical="top" wrapText="1"/>
      <protection locked="0"/>
    </xf>
    <xf numFmtId="164" fontId="1" fillId="0" borderId="59"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59"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2" xfId="0" applyFont="1" applyFill="1" applyBorder="1" applyAlignment="1">
      <alignment horizontal="center" vertical="top" wrapText="1"/>
    </xf>
    <xf numFmtId="0" fontId="19" fillId="0" borderId="60"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59"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3" fillId="0" borderId="12" xfId="0" applyFont="1" applyBorder="1" applyAlignment="1">
      <alignment horizontal="center"/>
    </xf>
    <xf numFmtId="0" fontId="3" fillId="0" borderId="14"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xf>
    <xf numFmtId="0" fontId="0" fillId="0" borderId="0" xfId="0" applyFont="1" applyFill="1" applyBorder="1" applyAlignment="1">
      <alignment vertical="top" wrapText="1"/>
    </xf>
    <xf numFmtId="0" fontId="0" fillId="0" borderId="34" xfId="0" applyFont="1" applyFill="1" applyBorder="1" applyAlignment="1">
      <alignment vertical="top" wrapText="1"/>
    </xf>
    <xf numFmtId="0" fontId="11" fillId="0" borderId="57" xfId="0" applyFont="1" applyFill="1" applyBorder="1" applyAlignment="1">
      <alignment horizontal="center" vertical="top" wrapText="1"/>
    </xf>
    <xf numFmtId="0" fontId="0" fillId="0" borderId="57" xfId="0" applyFont="1" applyFill="1" applyBorder="1" applyAlignment="1">
      <alignment vertical="top" wrapText="1"/>
    </xf>
    <xf numFmtId="168" fontId="6" fillId="2" borderId="10" xfId="1" applyNumberFormat="1" applyFont="1" applyFill="1" applyBorder="1" applyAlignment="1">
      <alignment horizontal="center"/>
    </xf>
    <xf numFmtId="0" fontId="2" fillId="0" borderId="0" xfId="0" applyFont="1" applyAlignment="1">
      <alignment horizontal="center" wrapText="1"/>
    </xf>
    <xf numFmtId="164" fontId="5" fillId="0" borderId="0" xfId="0" applyNumberFormat="1" applyFont="1" applyFill="1" applyBorder="1" applyAlignment="1" applyProtection="1">
      <alignment horizontal="center" vertical="top" wrapText="1"/>
    </xf>
    <xf numFmtId="0" fontId="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164" fontId="6" fillId="2" borderId="10"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3" fillId="0" borderId="12" xfId="0" applyFont="1" applyBorder="1" applyAlignment="1">
      <alignment horizontal="center"/>
    </xf>
    <xf numFmtId="0" fontId="0" fillId="0" borderId="0" xfId="0" applyAlignment="1">
      <alignment horizontal="left" vertical="top" wrapText="1"/>
    </xf>
    <xf numFmtId="165" fontId="0" fillId="0" borderId="6" xfId="0" applyNumberFormat="1" applyBorder="1" applyAlignment="1">
      <alignment horizontal="center" wrapText="1"/>
    </xf>
    <xf numFmtId="164" fontId="3" fillId="0" borderId="63" xfId="0" applyNumberFormat="1" applyFont="1" applyBorder="1" applyAlignment="1">
      <alignment horizontal="center"/>
    </xf>
    <xf numFmtId="164" fontId="3" fillId="0" borderId="8" xfId="0" applyNumberFormat="1" applyFont="1" applyBorder="1" applyAlignment="1">
      <alignment horizontal="center"/>
    </xf>
    <xf numFmtId="164" fontId="3" fillId="0" borderId="64" xfId="0" applyNumberFormat="1" applyFont="1" applyBorder="1" applyAlignment="1">
      <alignment horizontal="center"/>
    </xf>
    <xf numFmtId="164" fontId="3" fillId="0" borderId="26" xfId="0" applyNumberFormat="1" applyFont="1" applyFill="1" applyBorder="1" applyAlignment="1">
      <alignment horizontal="center"/>
    </xf>
    <xf numFmtId="164" fontId="3" fillId="0" borderId="11" xfId="0" applyNumberFormat="1" applyFont="1" applyBorder="1" applyAlignment="1">
      <alignment horizontal="center"/>
    </xf>
    <xf numFmtId="0" fontId="3" fillId="0" borderId="0" xfId="0" applyFont="1" applyFill="1" applyBorder="1" applyAlignment="1">
      <alignment horizontal="left"/>
    </xf>
    <xf numFmtId="164" fontId="3" fillId="0" borderId="10" xfId="0" applyNumberFormat="1" applyFont="1" applyFill="1" applyBorder="1" applyAlignment="1">
      <alignment horizontal="center"/>
    </xf>
    <xf numFmtId="0" fontId="0" fillId="0" borderId="0" xfId="0" applyFont="1" applyBorder="1"/>
    <xf numFmtId="0" fontId="0" fillId="0" borderId="0" xfId="0" applyBorder="1" applyAlignment="1">
      <alignment horizontal="left" vertical="top" wrapText="1"/>
    </xf>
    <xf numFmtId="0" fontId="0" fillId="0" borderId="0" xfId="0" applyBorder="1"/>
    <xf numFmtId="0" fontId="25" fillId="2" borderId="0" xfId="0" applyFont="1" applyFill="1"/>
    <xf numFmtId="0" fontId="25" fillId="0" borderId="0" xfId="0" applyFont="1" applyAlignment="1">
      <alignment wrapText="1"/>
    </xf>
    <xf numFmtId="0" fontId="25" fillId="2" borderId="0" xfId="0" applyFont="1" applyFill="1" applyAlignment="1">
      <alignment wrapText="1"/>
    </xf>
    <xf numFmtId="0" fontId="25" fillId="4" borderId="0" xfId="0" applyFont="1" applyFill="1" applyAlignment="1">
      <alignment wrapText="1"/>
    </xf>
    <xf numFmtId="0" fontId="25" fillId="0" borderId="0" xfId="0" applyFont="1" applyAlignment="1">
      <alignment vertical="top" wrapText="1"/>
    </xf>
    <xf numFmtId="0" fontId="23" fillId="0" borderId="0" xfId="0" applyFont="1"/>
    <xf numFmtId="0" fontId="2" fillId="2" borderId="0" xfId="0" applyFont="1" applyFill="1" applyAlignment="1">
      <alignment horizontal="left" vertical="center"/>
    </xf>
    <xf numFmtId="3" fontId="0" fillId="0" borderId="2" xfId="0" applyNumberFormat="1" applyFont="1" applyFill="1" applyBorder="1" applyAlignment="1">
      <alignment horizontal="center"/>
    </xf>
    <xf numFmtId="3" fontId="0" fillId="0" borderId="25" xfId="0" applyNumberFormat="1" applyFont="1" applyFill="1" applyBorder="1" applyAlignment="1">
      <alignment horizontal="center"/>
    </xf>
    <xf numFmtId="164" fontId="3" fillId="0" borderId="62" xfId="0" applyNumberFormat="1" applyFont="1" applyFill="1" applyBorder="1" applyAlignment="1">
      <alignment horizontal="center"/>
    </xf>
    <xf numFmtId="3" fontId="0" fillId="0" borderId="62" xfId="0" applyNumberFormat="1" applyFont="1" applyFill="1" applyBorder="1" applyAlignment="1">
      <alignment horizontal="center"/>
    </xf>
    <xf numFmtId="3" fontId="0" fillId="0" borderId="10" xfId="0" applyNumberFormat="1" applyFont="1" applyFill="1" applyBorder="1" applyAlignment="1">
      <alignment horizontal="center"/>
    </xf>
    <xf numFmtId="164" fontId="3" fillId="0" borderId="6" xfId="0" applyNumberFormat="1" applyFont="1" applyFill="1" applyBorder="1" applyAlignment="1">
      <alignment horizontal="center"/>
    </xf>
    <xf numFmtId="3" fontId="0" fillId="0" borderId="6" xfId="0" applyNumberFormat="1" applyFont="1" applyFill="1" applyBorder="1" applyAlignment="1">
      <alignment horizontal="center"/>
    </xf>
    <xf numFmtId="0" fontId="11" fillId="0" borderId="10" xfId="0" applyFont="1" applyFill="1" applyBorder="1" applyAlignment="1">
      <alignment horizontal="left" vertical="top" wrapText="1"/>
    </xf>
    <xf numFmtId="0" fontId="11" fillId="0" borderId="50" xfId="0" applyFont="1" applyFill="1" applyBorder="1" applyAlignment="1">
      <alignment horizontal="left" vertical="top" wrapText="1"/>
    </xf>
    <xf numFmtId="0" fontId="1" fillId="0" borderId="0" xfId="0" applyFont="1" applyAlignment="1">
      <alignment horizontal="center" vertical="top"/>
    </xf>
    <xf numFmtId="164" fontId="3" fillId="4" borderId="25" xfId="0" applyNumberFormat="1" applyFont="1" applyFill="1" applyBorder="1" applyAlignment="1">
      <alignment horizontal="center"/>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28" xfId="0" applyFont="1" applyFill="1" applyBorder="1" applyAlignment="1" applyProtection="1">
      <alignment horizontal="center" vertical="top" wrapText="1"/>
      <protection locked="0"/>
    </xf>
    <xf numFmtId="0" fontId="6" fillId="4" borderId="17" xfId="0" applyFont="1" applyFill="1" applyBorder="1" applyAlignment="1" applyProtection="1">
      <alignment horizontal="center" vertical="top" wrapText="1"/>
      <protection locked="0"/>
    </xf>
    <xf numFmtId="164" fontId="5" fillId="0" borderId="0" xfId="0" applyNumberFormat="1" applyFont="1" applyFill="1" applyBorder="1" applyAlignment="1" applyProtection="1">
      <alignment horizontal="center" vertical="top" wrapText="1"/>
    </xf>
    <xf numFmtId="0" fontId="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0" fontId="10" fillId="0" borderId="0" xfId="0" applyFont="1" applyFill="1" applyBorder="1" applyAlignment="1">
      <alignment horizontal="center" vertical="top"/>
    </xf>
    <xf numFmtId="0" fontId="2" fillId="0" borderId="0"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0" fillId="0" borderId="0" xfId="0" applyAlignment="1"/>
    <xf numFmtId="0" fontId="0" fillId="0" borderId="0" xfId="0" applyAlignment="1">
      <alignment horizontal="left" vertical="top" wrapText="1"/>
    </xf>
    <xf numFmtId="0" fontId="23" fillId="0" borderId="0" xfId="0" applyFont="1" applyAlignment="1">
      <alignment horizontal="left"/>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10" fontId="0" fillId="0" borderId="10" xfId="0" applyNumberFormat="1" applyBorder="1" applyAlignment="1">
      <alignment horizontal="left"/>
    </xf>
    <xf numFmtId="10" fontId="0" fillId="0" borderId="11" xfId="0" applyNumberFormat="1" applyBorder="1" applyAlignment="1">
      <alignment horizontal="left"/>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6" xfId="0" applyBorder="1" applyAlignment="1">
      <alignment horizontal="left"/>
    </xf>
    <xf numFmtId="0" fontId="0" fillId="0" borderId="7" xfId="0" applyBorder="1" applyAlignment="1">
      <alignment horizontal="left"/>
    </xf>
    <xf numFmtId="0" fontId="4" fillId="0" borderId="0"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0" fontId="0" fillId="0" borderId="5"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45" xfId="0" applyFont="1" applyBorder="1" applyAlignment="1">
      <alignment horizontal="center"/>
    </xf>
    <xf numFmtId="0" fontId="3" fillId="0" borderId="46" xfId="0" applyFont="1" applyBorder="1" applyAlignment="1">
      <alignment horizontal="center"/>
    </xf>
    <xf numFmtId="8" fontId="0" fillId="0" borderId="6" xfId="0" applyNumberFormat="1" applyBorder="1" applyAlignment="1">
      <alignment horizontal="left"/>
    </xf>
    <xf numFmtId="8" fontId="0" fillId="0" borderId="7"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34" xfId="0" applyBorder="1" applyAlignment="1">
      <alignment horizontal="center"/>
    </xf>
    <xf numFmtId="0" fontId="0" fillId="0" borderId="0" xfId="0" applyBorder="1"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8" fontId="0" fillId="0" borderId="10" xfId="0" applyNumberFormat="1" applyFill="1" applyBorder="1" applyAlignment="1">
      <alignment horizontal="left"/>
    </xf>
    <xf numFmtId="8" fontId="0" fillId="0" borderId="11" xfId="0" applyNumberFormat="1" applyFill="1" applyBorder="1" applyAlignment="1">
      <alignment horizontal="left"/>
    </xf>
    <xf numFmtId="0" fontId="11" fillId="0" borderId="28" xfId="0" applyFont="1" applyFill="1" applyBorder="1" applyAlignment="1">
      <alignment vertical="top" wrapText="1"/>
    </xf>
    <xf numFmtId="0" fontId="10" fillId="0" borderId="17" xfId="0" applyFont="1" applyFill="1" applyBorder="1" applyAlignment="1">
      <alignment vertical="top" wrapText="1"/>
    </xf>
    <xf numFmtId="0" fontId="11"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28" xfId="0" applyFont="1" applyFill="1" applyBorder="1" applyAlignment="1">
      <alignment vertical="top" wrapText="1"/>
    </xf>
    <xf numFmtId="0" fontId="10" fillId="0" borderId="28" xfId="0" applyFont="1" applyFill="1" applyBorder="1" applyAlignment="1">
      <alignment horizontal="left" vertical="top" wrapText="1"/>
    </xf>
    <xf numFmtId="0" fontId="11"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0" fillId="0" borderId="10" xfId="0" applyFont="1" applyFill="1" applyBorder="1" applyAlignment="1">
      <alignment horizontal="left"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10" fillId="0" borderId="10" xfId="0" applyFont="1" applyFill="1" applyBorder="1" applyAlignment="1">
      <alignment vertical="top" wrapText="1"/>
    </xf>
    <xf numFmtId="0" fontId="10" fillId="0" borderId="58" xfId="0" applyFont="1" applyFill="1" applyBorder="1" applyAlignment="1">
      <alignment vertical="top" wrapText="1"/>
    </xf>
    <xf numFmtId="0" fontId="10" fillId="0" borderId="57" xfId="0" applyFont="1" applyFill="1" applyBorder="1" applyAlignment="1">
      <alignment vertical="top" wrapText="1"/>
    </xf>
    <xf numFmtId="0" fontId="10" fillId="0" borderId="10"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1"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0" fillId="0" borderId="11" xfId="0" applyBorder="1" applyAlignment="1">
      <alignment horizontal="left" vertical="top"/>
    </xf>
    <xf numFmtId="0" fontId="4" fillId="0" borderId="0" xfId="0" applyFont="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164" fontId="1" fillId="0" borderId="10" xfId="0" applyNumberFormat="1" applyFont="1" applyBorder="1" applyAlignment="1" applyProtection="1">
      <alignment horizontal="center" vertical="top" wrapText="1"/>
    </xf>
    <xf numFmtId="0" fontId="1" fillId="0" borderId="0" xfId="0" applyFont="1" applyAlignment="1">
      <alignment horizontal="center" vertical="top"/>
    </xf>
    <xf numFmtId="0" fontId="16" fillId="0" borderId="61" xfId="0" applyFont="1" applyBorder="1" applyAlignment="1">
      <alignment horizontal="center" vertical="top"/>
    </xf>
    <xf numFmtId="0" fontId="0" fillId="0" borderId="8"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0" fontId="0" fillId="0" borderId="39"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tabSelected="1" zoomScaleNormal="100" workbookViewId="0">
      <selection activeCell="A10" sqref="A10"/>
    </sheetView>
  </sheetViews>
  <sheetFormatPr defaultRowHeight="15" x14ac:dyDescent="0.25"/>
  <cols>
    <col min="1" max="1" width="99.42578125" customWidth="1"/>
    <col min="3" max="5" width="9.140625" customWidth="1"/>
  </cols>
  <sheetData>
    <row r="1" spans="1:1" ht="51" customHeight="1" x14ac:dyDescent="0.25">
      <c r="A1" s="322" t="s">
        <v>288</v>
      </c>
    </row>
    <row r="2" spans="1:1" s="57" customFormat="1" ht="39.75" customHeight="1" x14ac:dyDescent="0.4">
      <c r="A2" s="317" t="s">
        <v>222</v>
      </c>
    </row>
    <row r="3" spans="1:1" s="57" customFormat="1" ht="9" customHeight="1" x14ac:dyDescent="0.4">
      <c r="A3" s="318"/>
    </row>
    <row r="4" spans="1:1" s="57" customFormat="1" ht="42.75" customHeight="1" x14ac:dyDescent="0.4">
      <c r="A4" s="319" t="s">
        <v>289</v>
      </c>
    </row>
    <row r="5" spans="1:1" s="57" customFormat="1" ht="9.75" customHeight="1" x14ac:dyDescent="0.4">
      <c r="A5" s="318"/>
    </row>
    <row r="6" spans="1:1" s="57" customFormat="1" ht="58.5" customHeight="1" x14ac:dyDescent="0.4">
      <c r="A6" s="320" t="s">
        <v>287</v>
      </c>
    </row>
    <row r="7" spans="1:1" ht="8.25" customHeight="1" x14ac:dyDescent="0.3">
      <c r="A7" s="316"/>
    </row>
    <row r="8" spans="1:1" ht="37.5" x14ac:dyDescent="0.3">
      <c r="A8" s="317" t="s">
        <v>290</v>
      </c>
    </row>
    <row r="10" spans="1:1" x14ac:dyDescent="0.25">
      <c r="A10" s="321" t="s">
        <v>324</v>
      </c>
    </row>
    <row r="11" spans="1:1" ht="15" customHeight="1" x14ac:dyDescent="0.3">
      <c r="A11" s="297"/>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opLeftCell="A7" zoomScaleNormal="100" zoomScaleSheetLayoutView="90" workbookViewId="0">
      <selection activeCell="I16" sqref="I16"/>
    </sheetView>
  </sheetViews>
  <sheetFormatPr defaultRowHeight="12.75" x14ac:dyDescent="0.25"/>
  <cols>
    <col min="1" max="1" width="6.5703125" style="115" customWidth="1"/>
    <col min="2" max="2" width="41.7109375" style="115" customWidth="1"/>
    <col min="3" max="3" width="25.85546875" style="116" customWidth="1"/>
    <col min="4" max="4" width="9.140625" style="116" customWidth="1"/>
    <col min="5" max="5" width="9.140625" style="117"/>
    <col min="6" max="6" width="5" style="117" customWidth="1"/>
    <col min="7" max="7" width="4.85546875" style="116" customWidth="1"/>
    <col min="8" max="8" width="13.42578125" style="117" customWidth="1"/>
    <col min="9" max="16384" width="9.140625" style="115"/>
  </cols>
  <sheetData>
    <row r="1" spans="1:9" s="112" customFormat="1" ht="18.75" x14ac:dyDescent="0.25">
      <c r="A1" s="338" t="s">
        <v>202</v>
      </c>
      <c r="B1" s="338"/>
      <c r="C1" s="338"/>
      <c r="D1" s="338"/>
      <c r="E1" s="338"/>
      <c r="F1" s="338"/>
      <c r="G1" s="338"/>
      <c r="H1" s="338"/>
      <c r="I1" s="118"/>
    </row>
    <row r="2" spans="1:9" s="112" customFormat="1" ht="15" customHeight="1" x14ac:dyDescent="0.25">
      <c r="C2" s="119"/>
      <c r="D2" s="342" t="s">
        <v>206</v>
      </c>
      <c r="E2" s="342"/>
      <c r="F2" s="339" t="s">
        <v>113</v>
      </c>
      <c r="G2" s="339"/>
      <c r="H2" s="148" t="s">
        <v>114</v>
      </c>
      <c r="I2" s="118"/>
    </row>
    <row r="3" spans="1:9" s="112" customFormat="1" ht="15" customHeight="1" x14ac:dyDescent="0.25">
      <c r="A3" s="343" t="s">
        <v>115</v>
      </c>
      <c r="B3" s="343"/>
      <c r="C3" s="118"/>
      <c r="D3" s="118"/>
      <c r="E3" s="118"/>
      <c r="H3" s="118"/>
      <c r="I3" s="118"/>
    </row>
    <row r="4" spans="1:9" s="112" customFormat="1" ht="15" customHeight="1" x14ac:dyDescent="0.25">
      <c r="A4" s="147"/>
      <c r="B4" s="125" t="s">
        <v>116</v>
      </c>
      <c r="C4" s="122" t="s">
        <v>68</v>
      </c>
      <c r="D4" s="337">
        <v>165</v>
      </c>
      <c r="E4" s="337"/>
      <c r="F4" s="336">
        <v>0</v>
      </c>
      <c r="G4" s="336"/>
      <c r="H4" s="149">
        <f>PRODUCT(D4,F4)</f>
        <v>0</v>
      </c>
      <c r="I4" s="118"/>
    </row>
    <row r="5" spans="1:9" s="112" customFormat="1" ht="15" customHeight="1" x14ac:dyDescent="0.25">
      <c r="A5" s="299"/>
      <c r="B5" s="299"/>
      <c r="C5" s="119"/>
      <c r="D5" s="298"/>
      <c r="E5" s="298"/>
      <c r="F5" s="302"/>
      <c r="G5" s="302"/>
      <c r="H5" s="298"/>
      <c r="I5" s="118"/>
    </row>
    <row r="6" spans="1:9" s="112" customFormat="1" ht="15" customHeight="1" x14ac:dyDescent="0.25">
      <c r="A6" s="343" t="s">
        <v>76</v>
      </c>
      <c r="B6" s="343"/>
      <c r="C6" s="119"/>
      <c r="D6" s="298"/>
      <c r="E6" s="298"/>
      <c r="F6" s="302"/>
      <c r="G6" s="302"/>
      <c r="H6" s="298"/>
      <c r="I6" s="118"/>
    </row>
    <row r="7" spans="1:9" s="112" customFormat="1" ht="25.5" x14ac:dyDescent="0.25">
      <c r="A7" s="118"/>
      <c r="B7" s="120" t="s">
        <v>63</v>
      </c>
      <c r="C7" s="121" t="s">
        <v>293</v>
      </c>
      <c r="D7" s="334">
        <v>2800</v>
      </c>
      <c r="E7" s="335"/>
      <c r="F7" s="340">
        <v>0</v>
      </c>
      <c r="G7" s="341"/>
      <c r="H7" s="149">
        <f>PRODUCT(D7,F7)</f>
        <v>0</v>
      </c>
      <c r="I7" s="118"/>
    </row>
    <row r="8" spans="1:9" s="112" customFormat="1" ht="25.5" x14ac:dyDescent="0.25">
      <c r="A8" s="118"/>
      <c r="B8" s="120" t="s">
        <v>60</v>
      </c>
      <c r="C8" s="121" t="s">
        <v>294</v>
      </c>
      <c r="D8" s="337">
        <v>3600</v>
      </c>
      <c r="E8" s="337"/>
      <c r="F8" s="336">
        <v>0</v>
      </c>
      <c r="G8" s="336"/>
      <c r="H8" s="149">
        <f>PRODUCT(D8,F8)</f>
        <v>0</v>
      </c>
      <c r="I8" s="118"/>
    </row>
    <row r="9" spans="1:9" s="112" customFormat="1" ht="25.5" x14ac:dyDescent="0.25">
      <c r="A9" s="118"/>
      <c r="B9" s="120" t="s">
        <v>61</v>
      </c>
      <c r="C9" s="122" t="s">
        <v>295</v>
      </c>
      <c r="D9" s="337">
        <v>1800</v>
      </c>
      <c r="E9" s="337"/>
      <c r="F9" s="336">
        <v>0</v>
      </c>
      <c r="G9" s="336"/>
      <c r="H9" s="149">
        <f>PRODUCT(D9,F9)</f>
        <v>0</v>
      </c>
      <c r="I9" s="118"/>
    </row>
    <row r="10" spans="1:9" s="112" customFormat="1" ht="25.5" x14ac:dyDescent="0.25">
      <c r="A10" s="118"/>
      <c r="B10" s="120" t="s">
        <v>62</v>
      </c>
      <c r="C10" s="122" t="s">
        <v>296</v>
      </c>
      <c r="D10" s="337">
        <v>2400</v>
      </c>
      <c r="E10" s="337"/>
      <c r="F10" s="336">
        <v>0</v>
      </c>
      <c r="G10" s="336"/>
      <c r="H10" s="149">
        <f>PRODUCT(D10,F10)</f>
        <v>0</v>
      </c>
      <c r="I10" s="118"/>
    </row>
    <row r="11" spans="1:9" s="112" customFormat="1" x14ac:dyDescent="0.25">
      <c r="A11" s="118"/>
      <c r="B11" s="123"/>
      <c r="C11" s="119"/>
      <c r="D11" s="119"/>
      <c r="E11" s="124"/>
      <c r="F11" s="114"/>
      <c r="G11" s="113"/>
      <c r="H11" s="124"/>
      <c r="I11" s="118"/>
    </row>
    <row r="12" spans="1:9" s="112" customFormat="1" x14ac:dyDescent="0.25">
      <c r="A12" s="344" t="s">
        <v>69</v>
      </c>
      <c r="B12" s="344"/>
      <c r="C12" s="119"/>
      <c r="D12" s="119"/>
      <c r="E12" s="124"/>
      <c r="F12" s="114"/>
      <c r="G12" s="113"/>
      <c r="H12" s="124"/>
      <c r="I12" s="118"/>
    </row>
    <row r="13" spans="1:9" s="112" customFormat="1" ht="25.5" x14ac:dyDescent="0.25">
      <c r="A13" s="118"/>
      <c r="B13" s="125" t="s">
        <v>72</v>
      </c>
      <c r="C13" s="122" t="s">
        <v>297</v>
      </c>
      <c r="D13" s="334">
        <v>700</v>
      </c>
      <c r="E13" s="335"/>
      <c r="F13" s="336">
        <v>0</v>
      </c>
      <c r="G13" s="336"/>
      <c r="H13" s="301">
        <f>PRODUCT(D13,F13)</f>
        <v>0</v>
      </c>
      <c r="I13" s="118"/>
    </row>
    <row r="14" spans="1:9" s="112" customFormat="1" ht="25.5" x14ac:dyDescent="0.25">
      <c r="A14" s="118"/>
      <c r="B14" s="125" t="s">
        <v>73</v>
      </c>
      <c r="C14" s="122" t="s">
        <v>296</v>
      </c>
      <c r="D14" s="334">
        <v>2400</v>
      </c>
      <c r="E14" s="335"/>
      <c r="F14" s="336">
        <v>0</v>
      </c>
      <c r="G14" s="336"/>
      <c r="H14" s="301">
        <f>PRODUCT(D14,F14)</f>
        <v>0</v>
      </c>
      <c r="I14" s="118"/>
    </row>
    <row r="15" spans="1:9" s="112" customFormat="1" ht="27.75" customHeight="1" x14ac:dyDescent="0.25">
      <c r="A15" s="118"/>
      <c r="B15" s="125" t="s">
        <v>71</v>
      </c>
      <c r="C15" s="122" t="s">
        <v>299</v>
      </c>
      <c r="D15" s="337">
        <v>3000</v>
      </c>
      <c r="E15" s="337"/>
      <c r="F15" s="336">
        <v>0</v>
      </c>
      <c r="G15" s="336"/>
      <c r="H15" s="149">
        <f>PRODUCT(D15,F15)</f>
        <v>0</v>
      </c>
      <c r="I15" s="118"/>
    </row>
    <row r="16" spans="1:9" s="112" customFormat="1" ht="25.5" x14ac:dyDescent="0.25">
      <c r="A16" s="118"/>
      <c r="B16" s="120" t="s">
        <v>64</v>
      </c>
      <c r="C16" s="122" t="s">
        <v>298</v>
      </c>
      <c r="D16" s="337">
        <v>1600</v>
      </c>
      <c r="E16" s="337"/>
      <c r="F16" s="336">
        <v>0</v>
      </c>
      <c r="G16" s="336"/>
      <c r="H16" s="149">
        <f>PRODUCT(D16,F16)</f>
        <v>0</v>
      </c>
      <c r="I16" s="118"/>
    </row>
    <row r="17" spans="1:9" s="112" customFormat="1" ht="25.5" x14ac:dyDescent="0.25">
      <c r="A17" s="118"/>
      <c r="B17" s="120" t="s">
        <v>65</v>
      </c>
      <c r="C17" s="122" t="s">
        <v>300</v>
      </c>
      <c r="D17" s="337">
        <v>2000</v>
      </c>
      <c r="E17" s="337"/>
      <c r="F17" s="336">
        <v>0</v>
      </c>
      <c r="G17" s="336"/>
      <c r="H17" s="149">
        <f>PRODUCT(D17,F17)</f>
        <v>0</v>
      </c>
      <c r="I17" s="118"/>
    </row>
    <row r="18" spans="1:9" s="112" customFormat="1" x14ac:dyDescent="0.25">
      <c r="I18" s="118"/>
    </row>
    <row r="19" spans="1:9" s="112" customFormat="1" x14ac:dyDescent="0.25">
      <c r="A19" s="343" t="s">
        <v>66</v>
      </c>
      <c r="B19" s="343"/>
      <c r="C19" s="119"/>
      <c r="D19" s="119"/>
      <c r="E19" s="124"/>
      <c r="F19" s="114"/>
      <c r="G19" s="113"/>
      <c r="H19" s="124"/>
      <c r="I19" s="118"/>
    </row>
    <row r="20" spans="1:9" s="112" customFormat="1" x14ac:dyDescent="0.25">
      <c r="A20" s="118"/>
      <c r="B20" s="125" t="s">
        <v>77</v>
      </c>
      <c r="C20" s="126">
        <v>600</v>
      </c>
      <c r="D20" s="337">
        <v>600</v>
      </c>
      <c r="E20" s="337"/>
      <c r="F20" s="336">
        <v>0</v>
      </c>
      <c r="G20" s="336"/>
      <c r="H20" s="149">
        <f>PRODUCT(D20,F20)</f>
        <v>0</v>
      </c>
      <c r="I20" s="118"/>
    </row>
    <row r="21" spans="1:9" s="112" customFormat="1" x14ac:dyDescent="0.25">
      <c r="A21" s="118"/>
      <c r="B21" s="125" t="s">
        <v>78</v>
      </c>
      <c r="C21" s="126">
        <v>1000</v>
      </c>
      <c r="D21" s="337">
        <v>1000</v>
      </c>
      <c r="E21" s="337"/>
      <c r="F21" s="336">
        <v>0</v>
      </c>
      <c r="G21" s="336"/>
      <c r="H21" s="149">
        <f>PRODUCT(D21,F21)</f>
        <v>0</v>
      </c>
      <c r="I21" s="118"/>
    </row>
    <row r="22" spans="1:9" s="112" customFormat="1" x14ac:dyDescent="0.25">
      <c r="A22" s="118"/>
      <c r="B22" s="118"/>
      <c r="C22" s="129"/>
      <c r="D22" s="124"/>
      <c r="E22" s="124"/>
      <c r="F22" s="113"/>
      <c r="G22" s="113"/>
      <c r="H22" s="124"/>
      <c r="I22" s="118"/>
    </row>
    <row r="23" spans="1:9" s="112" customFormat="1" ht="15" customHeight="1" x14ac:dyDescent="0.25">
      <c r="A23" s="344" t="s">
        <v>74</v>
      </c>
      <c r="B23" s="344"/>
      <c r="C23" s="119"/>
      <c r="D23" s="119"/>
      <c r="E23" s="124"/>
      <c r="F23" s="114"/>
      <c r="G23" s="113"/>
      <c r="H23" s="124"/>
      <c r="I23" s="118"/>
    </row>
    <row r="24" spans="1:9" s="112" customFormat="1" x14ac:dyDescent="0.25">
      <c r="A24" s="118"/>
      <c r="B24" s="125" t="s">
        <v>83</v>
      </c>
      <c r="C24" s="122" t="s">
        <v>84</v>
      </c>
      <c r="D24" s="127">
        <v>700</v>
      </c>
      <c r="E24" s="149">
        <v>3</v>
      </c>
      <c r="F24" s="146">
        <v>0</v>
      </c>
      <c r="G24" s="146">
        <v>0</v>
      </c>
      <c r="H24" s="149">
        <f>PRODUCT(D24,F24)+PRODUCT(E24,G24)</f>
        <v>0</v>
      </c>
      <c r="I24" s="118"/>
    </row>
    <row r="25" spans="1:9" s="112" customFormat="1" x14ac:dyDescent="0.25">
      <c r="A25" s="118"/>
      <c r="B25" s="125" t="s">
        <v>85</v>
      </c>
      <c r="C25" s="126">
        <v>600</v>
      </c>
      <c r="D25" s="337">
        <v>600</v>
      </c>
      <c r="E25" s="337"/>
      <c r="F25" s="336">
        <v>0</v>
      </c>
      <c r="G25" s="336"/>
      <c r="H25" s="149">
        <f>PRODUCT(D25,F25)</f>
        <v>0</v>
      </c>
      <c r="I25" s="118"/>
    </row>
    <row r="26" spans="1:9" s="112" customFormat="1" x14ac:dyDescent="0.25">
      <c r="A26" s="118"/>
      <c r="B26" s="125" t="s">
        <v>86</v>
      </c>
      <c r="C26" s="122" t="s">
        <v>87</v>
      </c>
      <c r="D26" s="127">
        <v>700</v>
      </c>
      <c r="E26" s="149">
        <v>3</v>
      </c>
      <c r="F26" s="146">
        <v>0</v>
      </c>
      <c r="G26" s="146">
        <v>0</v>
      </c>
      <c r="H26" s="149">
        <f>PRODUCT(D26,F26)+PRODUCT(E26,G26)</f>
        <v>0</v>
      </c>
      <c r="I26" s="118"/>
    </row>
    <row r="27" spans="1:9" s="112" customFormat="1" x14ac:dyDescent="0.25">
      <c r="A27" s="118"/>
      <c r="B27" s="118"/>
      <c r="C27" s="119"/>
      <c r="D27" s="119"/>
      <c r="E27" s="124"/>
      <c r="F27" s="119"/>
      <c r="G27" s="119"/>
      <c r="H27" s="124"/>
      <c r="I27" s="118"/>
    </row>
    <row r="28" spans="1:9" s="112" customFormat="1" ht="15" customHeight="1" x14ac:dyDescent="0.25">
      <c r="A28" s="344" t="s">
        <v>70</v>
      </c>
      <c r="B28" s="344"/>
      <c r="C28" s="119"/>
      <c r="D28" s="119"/>
      <c r="E28" s="124"/>
      <c r="F28" s="124"/>
      <c r="G28" s="119"/>
      <c r="H28" s="124"/>
      <c r="I28" s="118"/>
    </row>
    <row r="29" spans="1:9" s="112" customFormat="1" x14ac:dyDescent="0.25">
      <c r="A29" s="118"/>
      <c r="B29" s="125" t="s">
        <v>82</v>
      </c>
      <c r="C29" s="126">
        <v>100</v>
      </c>
      <c r="D29" s="347">
        <v>100</v>
      </c>
      <c r="E29" s="348"/>
      <c r="F29" s="345">
        <v>0</v>
      </c>
      <c r="G29" s="346"/>
      <c r="H29" s="149">
        <f t="shared" ref="H29:H33" si="0">PRODUCT(D29,F29)</f>
        <v>0</v>
      </c>
      <c r="I29" s="118"/>
    </row>
    <row r="30" spans="1:9" s="112" customFormat="1" ht="25.5" customHeight="1" x14ac:dyDescent="0.25">
      <c r="A30" s="118"/>
      <c r="B30" s="125" t="s">
        <v>81</v>
      </c>
      <c r="C30" s="122" t="s">
        <v>347</v>
      </c>
      <c r="D30" s="334">
        <v>100</v>
      </c>
      <c r="E30" s="335"/>
      <c r="F30" s="345">
        <v>0</v>
      </c>
      <c r="G30" s="346"/>
      <c r="H30" s="149">
        <f t="shared" si="0"/>
        <v>0</v>
      </c>
      <c r="I30" s="118"/>
    </row>
    <row r="31" spans="1:9" s="112" customFormat="1" x14ac:dyDescent="0.25">
      <c r="A31" s="118"/>
      <c r="B31" s="125" t="s">
        <v>79</v>
      </c>
      <c r="C31" s="126">
        <v>50</v>
      </c>
      <c r="D31" s="347">
        <v>50</v>
      </c>
      <c r="E31" s="348"/>
      <c r="F31" s="345">
        <v>0</v>
      </c>
      <c r="G31" s="346"/>
      <c r="H31" s="149">
        <f t="shared" si="0"/>
        <v>0</v>
      </c>
      <c r="I31" s="118"/>
    </row>
    <row r="32" spans="1:9" s="112" customFormat="1" x14ac:dyDescent="0.25">
      <c r="A32" s="118"/>
      <c r="B32" s="125" t="s">
        <v>80</v>
      </c>
      <c r="C32" s="126">
        <v>50</v>
      </c>
      <c r="D32" s="347">
        <v>50</v>
      </c>
      <c r="E32" s="348"/>
      <c r="F32" s="345">
        <v>0</v>
      </c>
      <c r="G32" s="346"/>
      <c r="H32" s="149">
        <f t="shared" si="0"/>
        <v>0</v>
      </c>
      <c r="I32" s="118"/>
    </row>
    <row r="33" spans="1:9" s="112" customFormat="1" x14ac:dyDescent="0.25">
      <c r="A33" s="118"/>
      <c r="B33" s="125" t="s">
        <v>111</v>
      </c>
      <c r="C33" s="126">
        <v>200</v>
      </c>
      <c r="D33" s="347">
        <v>200</v>
      </c>
      <c r="E33" s="348"/>
      <c r="F33" s="345">
        <v>0</v>
      </c>
      <c r="G33" s="346"/>
      <c r="H33" s="149">
        <f t="shared" si="0"/>
        <v>0</v>
      </c>
      <c r="I33" s="118"/>
    </row>
    <row r="34" spans="1:9" s="112" customFormat="1" x14ac:dyDescent="0.25">
      <c r="A34" s="118"/>
      <c r="B34" s="123"/>
      <c r="C34" s="129"/>
      <c r="D34" s="129"/>
      <c r="E34" s="124"/>
      <c r="F34" s="156"/>
      <c r="G34" s="156"/>
      <c r="H34" s="124"/>
      <c r="I34" s="118"/>
    </row>
    <row r="35" spans="1:9" s="112" customFormat="1" x14ac:dyDescent="0.25">
      <c r="A35" s="343" t="s">
        <v>233</v>
      </c>
      <c r="B35" s="343"/>
      <c r="C35" s="129"/>
      <c r="D35" s="129"/>
      <c r="E35" s="124"/>
      <c r="F35" s="156"/>
      <c r="G35" s="156"/>
      <c r="H35" s="124"/>
      <c r="I35" s="118"/>
    </row>
    <row r="36" spans="1:9" s="112" customFormat="1" ht="25.5" x14ac:dyDescent="0.25">
      <c r="A36" s="118"/>
      <c r="B36" s="125" t="s">
        <v>292</v>
      </c>
      <c r="C36" s="122" t="s">
        <v>301</v>
      </c>
      <c r="D36" s="334">
        <v>300</v>
      </c>
      <c r="E36" s="335"/>
      <c r="F36" s="345">
        <v>0</v>
      </c>
      <c r="G36" s="346"/>
      <c r="H36" s="149">
        <f t="shared" ref="H36:H39" si="1">PRODUCT(D36,F36)</f>
        <v>0</v>
      </c>
      <c r="I36" s="118"/>
    </row>
    <row r="37" spans="1:9" s="112" customFormat="1" ht="25.5" x14ac:dyDescent="0.25">
      <c r="A37" s="118"/>
      <c r="B37" s="125" t="s">
        <v>291</v>
      </c>
      <c r="C37" s="122" t="s">
        <v>302</v>
      </c>
      <c r="D37" s="334">
        <v>900</v>
      </c>
      <c r="E37" s="335"/>
      <c r="F37" s="345">
        <v>0</v>
      </c>
      <c r="G37" s="346"/>
      <c r="H37" s="149">
        <f t="shared" si="1"/>
        <v>0</v>
      </c>
      <c r="I37" s="118"/>
    </row>
    <row r="38" spans="1:9" s="112" customFormat="1" ht="25.5" x14ac:dyDescent="0.25">
      <c r="A38" s="118"/>
      <c r="B38" s="125" t="s">
        <v>92</v>
      </c>
      <c r="C38" s="122" t="s">
        <v>303</v>
      </c>
      <c r="D38" s="334">
        <v>100</v>
      </c>
      <c r="E38" s="335"/>
      <c r="F38" s="345">
        <v>0</v>
      </c>
      <c r="G38" s="346"/>
      <c r="H38" s="149">
        <f t="shared" si="1"/>
        <v>0</v>
      </c>
      <c r="I38" s="118"/>
    </row>
    <row r="39" spans="1:9" s="112" customFormat="1" ht="13.5" customHeight="1" x14ac:dyDescent="0.25">
      <c r="A39" s="118"/>
      <c r="B39" s="125" t="s">
        <v>95</v>
      </c>
      <c r="C39" s="126">
        <v>100</v>
      </c>
      <c r="D39" s="334">
        <v>100</v>
      </c>
      <c r="E39" s="335"/>
      <c r="F39" s="345">
        <v>0</v>
      </c>
      <c r="G39" s="346"/>
      <c r="H39" s="149">
        <f t="shared" si="1"/>
        <v>0</v>
      </c>
      <c r="I39" s="118"/>
    </row>
    <row r="40" spans="1:9" s="112" customFormat="1" x14ac:dyDescent="0.25">
      <c r="A40" s="118"/>
      <c r="B40" s="118"/>
      <c r="C40" s="129"/>
      <c r="D40" s="129"/>
      <c r="E40" s="124"/>
      <c r="F40" s="124"/>
      <c r="G40" s="119"/>
      <c r="H40" s="124"/>
      <c r="I40" s="118"/>
    </row>
    <row r="41" spans="1:9" s="112" customFormat="1" ht="15" customHeight="1" x14ac:dyDescent="0.25">
      <c r="A41" s="343" t="s">
        <v>307</v>
      </c>
      <c r="B41" s="343"/>
      <c r="C41" s="129"/>
      <c r="D41" s="129"/>
      <c r="E41" s="124"/>
      <c r="F41" s="124"/>
      <c r="G41" s="119"/>
      <c r="H41" s="124"/>
      <c r="I41" s="118"/>
    </row>
    <row r="42" spans="1:9" s="112" customFormat="1" ht="25.5" x14ac:dyDescent="0.25">
      <c r="A42" s="299"/>
      <c r="B42" s="125" t="s">
        <v>305</v>
      </c>
      <c r="C42" s="126" t="s">
        <v>308</v>
      </c>
      <c r="D42" s="334">
        <v>100</v>
      </c>
      <c r="E42" s="335"/>
      <c r="F42" s="345">
        <v>0</v>
      </c>
      <c r="G42" s="346"/>
      <c r="H42" s="301">
        <f t="shared" ref="H42" si="2">PRODUCT(D42,F42)</f>
        <v>0</v>
      </c>
      <c r="I42" s="118"/>
    </row>
    <row r="43" spans="1:9" s="112" customFormat="1" x14ac:dyDescent="0.25">
      <c r="A43" s="118"/>
      <c r="B43" s="118"/>
      <c r="C43" s="129"/>
      <c r="D43" s="129"/>
      <c r="E43" s="124"/>
      <c r="F43" s="124"/>
      <c r="G43" s="119"/>
      <c r="H43" s="124"/>
      <c r="I43" s="118"/>
    </row>
    <row r="44" spans="1:9" s="112" customFormat="1" x14ac:dyDescent="0.25">
      <c r="A44" s="343" t="s">
        <v>304</v>
      </c>
      <c r="B44" s="343"/>
      <c r="C44" s="129"/>
      <c r="D44" s="129"/>
      <c r="E44" s="124"/>
      <c r="F44" s="124"/>
      <c r="G44" s="119"/>
      <c r="H44" s="124"/>
      <c r="I44" s="118"/>
    </row>
    <row r="45" spans="1:9" s="112" customFormat="1" ht="25.5" x14ac:dyDescent="0.25">
      <c r="A45" s="299"/>
      <c r="B45" s="125" t="s">
        <v>305</v>
      </c>
      <c r="C45" s="126" t="s">
        <v>306</v>
      </c>
      <c r="D45" s="334">
        <v>100</v>
      </c>
      <c r="E45" s="335"/>
      <c r="F45" s="345">
        <v>0</v>
      </c>
      <c r="G45" s="346"/>
      <c r="H45" s="301">
        <f t="shared" ref="H45" si="3">PRODUCT(D45,F45)</f>
        <v>0</v>
      </c>
      <c r="I45" s="118"/>
    </row>
    <row r="46" spans="1:9" s="112" customFormat="1" x14ac:dyDescent="0.25">
      <c r="A46" s="118"/>
      <c r="B46" s="118"/>
      <c r="C46" s="129"/>
      <c r="D46" s="129"/>
      <c r="E46" s="124"/>
      <c r="F46" s="124"/>
      <c r="G46" s="119"/>
      <c r="H46" s="124"/>
      <c r="I46" s="118"/>
    </row>
    <row r="47" spans="1:9" s="112" customFormat="1" ht="13.5" thickBot="1" x14ac:dyDescent="0.3">
      <c r="A47" s="118"/>
      <c r="B47" s="118"/>
      <c r="C47" s="129"/>
      <c r="D47" s="129"/>
      <c r="E47" s="124"/>
      <c r="F47" s="124"/>
      <c r="G47" s="119"/>
      <c r="H47" s="124"/>
      <c r="I47" s="118"/>
    </row>
    <row r="48" spans="1:9" s="112" customFormat="1" ht="13.5" thickBot="1" x14ac:dyDescent="0.3">
      <c r="A48" s="118"/>
      <c r="B48" s="118"/>
      <c r="C48" s="129"/>
      <c r="D48" s="129"/>
      <c r="E48" s="124"/>
      <c r="F48" s="349" t="s">
        <v>3</v>
      </c>
      <c r="G48" s="350"/>
      <c r="H48" s="128">
        <f>SUM(H7:H45)</f>
        <v>0</v>
      </c>
      <c r="I48" s="118"/>
    </row>
    <row r="49" spans="1:9" s="112" customFormat="1" ht="15" customHeight="1" x14ac:dyDescent="0.25">
      <c r="A49" s="343" t="s">
        <v>75</v>
      </c>
      <c r="B49" s="343"/>
      <c r="C49" s="119"/>
      <c r="D49" s="119"/>
      <c r="E49" s="124"/>
      <c r="F49" s="124"/>
      <c r="G49" s="119"/>
      <c r="H49" s="124"/>
      <c r="I49" s="118"/>
    </row>
    <row r="50" spans="1:9" s="112" customFormat="1" x14ac:dyDescent="0.25">
      <c r="A50" s="118"/>
      <c r="B50" s="118" t="s">
        <v>88</v>
      </c>
      <c r="C50" s="129">
        <v>20</v>
      </c>
      <c r="D50" s="129"/>
      <c r="E50" s="124"/>
      <c r="F50" s="124"/>
      <c r="G50" s="119"/>
      <c r="H50" s="124"/>
      <c r="I50" s="118"/>
    </row>
    <row r="51" spans="1:9" s="112" customFormat="1" x14ac:dyDescent="0.25">
      <c r="A51" s="118"/>
      <c r="B51" s="118" t="s">
        <v>89</v>
      </c>
      <c r="C51" s="129">
        <v>10</v>
      </c>
      <c r="D51" s="129"/>
      <c r="E51" s="124"/>
      <c r="F51" s="124"/>
      <c r="G51" s="119"/>
      <c r="H51" s="124"/>
      <c r="I51" s="118"/>
    </row>
    <row r="52" spans="1:9" s="112" customFormat="1" x14ac:dyDescent="0.25">
      <c r="A52" s="118"/>
      <c r="B52" s="118" t="s">
        <v>90</v>
      </c>
      <c r="C52" s="119" t="s">
        <v>91</v>
      </c>
      <c r="D52" s="119"/>
      <c r="E52" s="124"/>
      <c r="F52" s="124"/>
      <c r="G52" s="119"/>
      <c r="H52" s="124"/>
      <c r="I52" s="118"/>
    </row>
    <row r="53" spans="1:9" s="112" customFormat="1" x14ac:dyDescent="0.25">
      <c r="A53" s="118"/>
      <c r="B53" s="118" t="s">
        <v>93</v>
      </c>
      <c r="C53" s="119" t="s">
        <v>94</v>
      </c>
      <c r="D53" s="119"/>
      <c r="E53" s="124"/>
      <c r="F53" s="124"/>
      <c r="G53" s="119"/>
      <c r="H53" s="124"/>
      <c r="I53" s="118"/>
    </row>
    <row r="54" spans="1:9" s="112" customFormat="1" x14ac:dyDescent="0.25">
      <c r="A54" s="118"/>
      <c r="B54" s="118" t="s">
        <v>112</v>
      </c>
      <c r="C54" s="129">
        <v>100</v>
      </c>
      <c r="D54" s="129"/>
      <c r="E54" s="124"/>
      <c r="F54" s="124"/>
      <c r="G54" s="119"/>
      <c r="H54" s="124"/>
      <c r="I54" s="118"/>
    </row>
    <row r="55" spans="1:9" s="112" customFormat="1" x14ac:dyDescent="0.25">
      <c r="A55" s="118"/>
      <c r="B55" s="118"/>
      <c r="C55" s="129"/>
      <c r="D55" s="129"/>
      <c r="E55" s="124"/>
      <c r="F55" s="124"/>
      <c r="G55" s="119"/>
      <c r="H55" s="124"/>
      <c r="I55" s="118"/>
    </row>
    <row r="56" spans="1:9" s="112" customFormat="1" x14ac:dyDescent="0.25">
      <c r="A56" s="118"/>
      <c r="B56" s="118" t="s">
        <v>96</v>
      </c>
      <c r="C56" s="129">
        <v>25</v>
      </c>
      <c r="D56" s="129"/>
      <c r="E56" s="124"/>
      <c r="F56" s="124"/>
      <c r="G56" s="119"/>
      <c r="H56" s="124"/>
      <c r="I56" s="118"/>
    </row>
    <row r="57" spans="1:9" s="112" customFormat="1" ht="15" customHeight="1" x14ac:dyDescent="0.25">
      <c r="A57" s="118"/>
      <c r="B57" s="118" t="s">
        <v>100</v>
      </c>
      <c r="C57" s="129">
        <v>120</v>
      </c>
      <c r="D57" s="129"/>
      <c r="E57" s="124"/>
      <c r="F57" s="124"/>
      <c r="G57" s="119"/>
      <c r="H57" s="124"/>
      <c r="I57" s="118"/>
    </row>
    <row r="58" spans="1:9" s="112" customFormat="1" x14ac:dyDescent="0.25">
      <c r="A58" s="118"/>
      <c r="B58" s="118" t="s">
        <v>97</v>
      </c>
      <c r="C58" s="129">
        <v>15</v>
      </c>
      <c r="D58" s="129"/>
      <c r="E58" s="124"/>
      <c r="F58" s="124"/>
      <c r="G58" s="119"/>
      <c r="H58" s="124"/>
      <c r="I58" s="118"/>
    </row>
    <row r="59" spans="1:9" s="112" customFormat="1" ht="25.5" x14ac:dyDescent="0.25">
      <c r="A59" s="118"/>
      <c r="B59" s="123" t="s">
        <v>109</v>
      </c>
      <c r="C59" s="119" t="s">
        <v>110</v>
      </c>
      <c r="D59" s="119"/>
      <c r="E59" s="124"/>
      <c r="F59" s="124"/>
      <c r="G59" s="119"/>
      <c r="H59" s="124"/>
      <c r="I59" s="118"/>
    </row>
    <row r="60" spans="1:9" s="112" customFormat="1" x14ac:dyDescent="0.25">
      <c r="A60" s="118"/>
      <c r="D60" s="129"/>
      <c r="E60" s="124"/>
      <c r="F60" s="124"/>
      <c r="G60" s="119"/>
      <c r="H60" s="124"/>
      <c r="I60" s="118"/>
    </row>
    <row r="61" spans="1:9" x14ac:dyDescent="0.25">
      <c r="A61" s="300" t="s">
        <v>67</v>
      </c>
      <c r="B61" s="300"/>
      <c r="C61" s="119"/>
    </row>
    <row r="62" spans="1:9" s="112" customFormat="1" ht="15" customHeight="1" x14ac:dyDescent="0.25">
      <c r="A62" s="118"/>
      <c r="B62" s="118" t="s">
        <v>101</v>
      </c>
      <c r="C62" s="129" t="s">
        <v>285</v>
      </c>
      <c r="D62" s="119"/>
      <c r="E62" s="124"/>
      <c r="F62" s="124"/>
      <c r="G62" s="119"/>
      <c r="H62" s="124"/>
      <c r="I62" s="118"/>
    </row>
    <row r="63" spans="1:9" s="112" customFormat="1" x14ac:dyDescent="0.25">
      <c r="A63" s="118"/>
      <c r="B63" s="118" t="s">
        <v>102</v>
      </c>
      <c r="C63" s="129" t="s">
        <v>286</v>
      </c>
      <c r="D63" s="129"/>
      <c r="E63" s="124"/>
      <c r="F63" s="124"/>
      <c r="G63" s="119"/>
      <c r="H63" s="124"/>
      <c r="I63" s="118"/>
    </row>
    <row r="64" spans="1:9" s="112" customFormat="1" ht="15" customHeight="1" x14ac:dyDescent="0.25">
      <c r="A64" s="118"/>
      <c r="B64" s="118" t="s">
        <v>108</v>
      </c>
      <c r="C64" s="119" t="s">
        <v>234</v>
      </c>
      <c r="D64" s="129"/>
      <c r="E64" s="124"/>
      <c r="F64" s="124"/>
      <c r="G64" s="119"/>
      <c r="H64" s="124"/>
      <c r="I64" s="118"/>
    </row>
    <row r="65" spans="1:9" s="112" customFormat="1" x14ac:dyDescent="0.25">
      <c r="A65" s="118"/>
      <c r="B65" s="123"/>
      <c r="C65" s="119"/>
      <c r="D65" s="119"/>
      <c r="E65" s="124"/>
      <c r="F65" s="124"/>
      <c r="G65" s="119"/>
      <c r="H65" s="124"/>
      <c r="I65" s="118"/>
    </row>
    <row r="66" spans="1:9" s="112" customFormat="1" ht="15" customHeight="1" x14ac:dyDescent="0.25">
      <c r="A66" s="344" t="s">
        <v>103</v>
      </c>
      <c r="B66" s="344"/>
      <c r="C66" s="344"/>
      <c r="D66" s="119"/>
      <c r="E66" s="124"/>
      <c r="F66" s="124"/>
      <c r="G66" s="119"/>
      <c r="H66" s="124"/>
      <c r="I66" s="118"/>
    </row>
    <row r="67" spans="1:9" s="112" customFormat="1" ht="15" customHeight="1" x14ac:dyDescent="0.25">
      <c r="A67" s="118"/>
      <c r="B67" s="118" t="s">
        <v>104</v>
      </c>
      <c r="C67" s="129">
        <v>20</v>
      </c>
      <c r="D67" s="119"/>
      <c r="E67" s="124"/>
      <c r="F67" s="124"/>
      <c r="G67" s="119"/>
      <c r="H67" s="124"/>
      <c r="I67" s="118"/>
    </row>
    <row r="68" spans="1:9" s="112" customFormat="1" x14ac:dyDescent="0.25">
      <c r="A68" s="118"/>
      <c r="B68" s="118" t="s">
        <v>105</v>
      </c>
      <c r="C68" s="129">
        <v>20</v>
      </c>
      <c r="D68" s="129"/>
      <c r="E68" s="124"/>
      <c r="F68" s="124"/>
      <c r="G68" s="119"/>
      <c r="H68" s="124"/>
      <c r="I68" s="118"/>
    </row>
    <row r="69" spans="1:9" s="112" customFormat="1" x14ac:dyDescent="0.25">
      <c r="A69" s="118"/>
      <c r="B69" s="118" t="s">
        <v>106</v>
      </c>
      <c r="C69" s="129">
        <v>10</v>
      </c>
      <c r="D69" s="129"/>
      <c r="E69" s="124"/>
      <c r="F69" s="124"/>
      <c r="G69" s="119"/>
      <c r="H69" s="124"/>
      <c r="I69" s="118"/>
    </row>
    <row r="70" spans="1:9" s="112" customFormat="1" x14ac:dyDescent="0.25">
      <c r="A70" s="118"/>
      <c r="B70" s="118" t="s">
        <v>107</v>
      </c>
      <c r="C70" s="129">
        <v>20</v>
      </c>
      <c r="D70" s="129"/>
      <c r="E70" s="124"/>
      <c r="F70" s="124"/>
      <c r="G70" s="119"/>
      <c r="H70" s="124"/>
      <c r="I70" s="118"/>
    </row>
    <row r="71" spans="1:9" s="112" customFormat="1" x14ac:dyDescent="0.25">
      <c r="B71" s="118" t="s">
        <v>99</v>
      </c>
      <c r="C71" s="129">
        <v>25</v>
      </c>
      <c r="D71" s="129"/>
      <c r="E71" s="124"/>
      <c r="F71" s="124"/>
      <c r="G71" s="119"/>
      <c r="H71" s="124"/>
      <c r="I71" s="118"/>
    </row>
    <row r="72" spans="1:9" s="112" customFormat="1" x14ac:dyDescent="0.25">
      <c r="A72" s="118"/>
      <c r="B72" s="118" t="s">
        <v>98</v>
      </c>
      <c r="C72" s="129">
        <v>25</v>
      </c>
      <c r="D72" s="119"/>
      <c r="E72" s="124"/>
      <c r="F72" s="124"/>
      <c r="G72" s="119"/>
      <c r="H72" s="124"/>
      <c r="I72" s="118"/>
    </row>
  </sheetData>
  <mergeCells count="63">
    <mergeCell ref="A66:C66"/>
    <mergeCell ref="A12:B12"/>
    <mergeCell ref="F14:G14"/>
    <mergeCell ref="F13:G13"/>
    <mergeCell ref="D13:E13"/>
    <mergeCell ref="D14:E14"/>
    <mergeCell ref="D42:E42"/>
    <mergeCell ref="F42:G42"/>
    <mergeCell ref="A41:B41"/>
    <mergeCell ref="A44:B44"/>
    <mergeCell ref="D45:E45"/>
    <mergeCell ref="F45:G45"/>
    <mergeCell ref="F48:G48"/>
    <mergeCell ref="F15:G15"/>
    <mergeCell ref="F16:G16"/>
    <mergeCell ref="F20:G20"/>
    <mergeCell ref="A35:B35"/>
    <mergeCell ref="D29:E29"/>
    <mergeCell ref="D30:E30"/>
    <mergeCell ref="D31:E31"/>
    <mergeCell ref="F17:G17"/>
    <mergeCell ref="A28:B28"/>
    <mergeCell ref="D17:E17"/>
    <mergeCell ref="A19:B19"/>
    <mergeCell ref="A49:B49"/>
    <mergeCell ref="D25:E25"/>
    <mergeCell ref="A23:B23"/>
    <mergeCell ref="D39:E39"/>
    <mergeCell ref="F29:G29"/>
    <mergeCell ref="F30:G30"/>
    <mergeCell ref="F31:G31"/>
    <mergeCell ref="F33:G33"/>
    <mergeCell ref="F32:G32"/>
    <mergeCell ref="F36:G36"/>
    <mergeCell ref="F37:G37"/>
    <mergeCell ref="F38:G38"/>
    <mergeCell ref="F39:G39"/>
    <mergeCell ref="D32:E32"/>
    <mergeCell ref="D33:E33"/>
    <mergeCell ref="D36:E36"/>
    <mergeCell ref="A1:H1"/>
    <mergeCell ref="F2:G2"/>
    <mergeCell ref="F7:G7"/>
    <mergeCell ref="F8:G8"/>
    <mergeCell ref="F9:G9"/>
    <mergeCell ref="F4:G4"/>
    <mergeCell ref="D2:E2"/>
    <mergeCell ref="A6:B6"/>
    <mergeCell ref="A3:B3"/>
    <mergeCell ref="D4:E4"/>
    <mergeCell ref="D37:E37"/>
    <mergeCell ref="D38:E38"/>
    <mergeCell ref="F10:G10"/>
    <mergeCell ref="F25:G25"/>
    <mergeCell ref="D7:E7"/>
    <mergeCell ref="D8:E8"/>
    <mergeCell ref="D9:E9"/>
    <mergeCell ref="D10:E10"/>
    <mergeCell ref="D20:E20"/>
    <mergeCell ref="D21:E21"/>
    <mergeCell ref="F21:G21"/>
    <mergeCell ref="D15:E15"/>
    <mergeCell ref="D16:E16"/>
  </mergeCells>
  <pageMargins left="0.7" right="0.7" top="0.75" bottom="0.75" header="0.3" footer="0.3"/>
  <pageSetup orientation="landscape" r:id="rId1"/>
  <ignoredErrors>
    <ignoredError sqref="H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zoomScaleNormal="100" zoomScaleSheetLayoutView="90" workbookViewId="0">
      <selection activeCell="J16" sqref="J16"/>
    </sheetView>
  </sheetViews>
  <sheetFormatPr defaultRowHeight="15" x14ac:dyDescent="0.25"/>
  <cols>
    <col min="1" max="1" width="35.85546875" style="20" bestFit="1" customWidth="1"/>
    <col min="2" max="2" width="54" style="20" bestFit="1" customWidth="1"/>
    <col min="3" max="3" width="14.42578125" style="22" bestFit="1" customWidth="1"/>
    <col min="4" max="4" width="13" style="23" customWidth="1"/>
    <col min="5" max="16384" width="9.140625" style="20"/>
  </cols>
  <sheetData>
    <row r="1" spans="1:4" ht="18.75" x14ac:dyDescent="0.25">
      <c r="A1" s="354" t="s">
        <v>309</v>
      </c>
      <c r="B1" s="354"/>
      <c r="C1" s="354"/>
      <c r="D1" s="354"/>
    </row>
    <row r="2" spans="1:4" s="21" customFormat="1" ht="12.75" x14ac:dyDescent="0.2">
      <c r="A2" s="233" t="s">
        <v>184</v>
      </c>
      <c r="B2" s="24" t="s">
        <v>209</v>
      </c>
      <c r="C2" s="130">
        <v>0</v>
      </c>
      <c r="D2" s="25">
        <f>PRODUCT(C2,0.03)</f>
        <v>0</v>
      </c>
    </row>
    <row r="3" spans="1:4" s="21" customFormat="1" ht="12.75" x14ac:dyDescent="0.2">
      <c r="A3" s="54"/>
      <c r="B3" s="55"/>
      <c r="C3" s="296" t="s">
        <v>210</v>
      </c>
      <c r="D3" s="56"/>
    </row>
    <row r="4" spans="1:4" s="21" customFormat="1" ht="12.75" x14ac:dyDescent="0.2">
      <c r="A4" s="355"/>
      <c r="B4" s="355"/>
      <c r="C4" s="355"/>
      <c r="D4" s="355"/>
    </row>
    <row r="5" spans="1:4" s="21" customFormat="1" ht="12.75" x14ac:dyDescent="0.2">
      <c r="A5" s="359" t="s">
        <v>183</v>
      </c>
      <c r="B5" s="24" t="s">
        <v>180</v>
      </c>
      <c r="C5" s="131">
        <v>0</v>
      </c>
      <c r="D5" s="25">
        <f>PRODUCT(C5,200)</f>
        <v>0</v>
      </c>
    </row>
    <row r="6" spans="1:4" s="21" customFormat="1" ht="12.75" x14ac:dyDescent="0.2">
      <c r="A6" s="359"/>
      <c r="B6" s="26" t="s">
        <v>168</v>
      </c>
      <c r="C6" s="131">
        <v>0</v>
      </c>
      <c r="D6" s="25">
        <f>PRODUCT(C6,400)</f>
        <v>0</v>
      </c>
    </row>
    <row r="7" spans="1:4" s="21" customFormat="1" ht="12.75" x14ac:dyDescent="0.2">
      <c r="A7" s="359"/>
      <c r="B7" s="26" t="s">
        <v>169</v>
      </c>
      <c r="C7" s="131">
        <v>0</v>
      </c>
      <c r="D7" s="25">
        <f>PRODUCT(C7,600)</f>
        <v>0</v>
      </c>
    </row>
    <row r="8" spans="1:4" s="21" customFormat="1" ht="12.75" x14ac:dyDescent="0.2">
      <c r="A8" s="359"/>
      <c r="B8" s="26" t="s">
        <v>170</v>
      </c>
      <c r="C8" s="131">
        <v>0</v>
      </c>
      <c r="D8" s="25">
        <f>PRODUCT(C8,800)</f>
        <v>0</v>
      </c>
    </row>
    <row r="9" spans="1:4" s="21" customFormat="1" ht="12.75" x14ac:dyDescent="0.2">
      <c r="A9" s="359"/>
      <c r="B9" s="26" t="s">
        <v>171</v>
      </c>
      <c r="C9" s="131">
        <v>0</v>
      </c>
      <c r="D9" s="25">
        <f>PRODUCT(C9,1000)</f>
        <v>0</v>
      </c>
    </row>
    <row r="10" spans="1:4" s="21" customFormat="1" ht="12.75" x14ac:dyDescent="0.2">
      <c r="A10" s="359"/>
      <c r="B10" s="26" t="s">
        <v>172</v>
      </c>
      <c r="C10" s="131">
        <v>0</v>
      </c>
      <c r="D10" s="25">
        <f>PRODUCT(C10,1200)</f>
        <v>0</v>
      </c>
    </row>
    <row r="11" spans="1:4" s="21" customFormat="1" ht="12.75" x14ac:dyDescent="0.2">
      <c r="A11" s="359"/>
      <c r="B11" s="26" t="s">
        <v>173</v>
      </c>
      <c r="C11" s="131">
        <v>0</v>
      </c>
      <c r="D11" s="25">
        <f>PRODUCT(C11,1400)</f>
        <v>0</v>
      </c>
    </row>
    <row r="12" spans="1:4" s="21" customFormat="1" ht="12.75" x14ac:dyDescent="0.2">
      <c r="A12" s="150" t="s">
        <v>185</v>
      </c>
      <c r="B12" s="24" t="s">
        <v>340</v>
      </c>
      <c r="C12" s="131">
        <v>0</v>
      </c>
      <c r="D12" s="25">
        <f>PRODUCT(C12,80)</f>
        <v>0</v>
      </c>
    </row>
    <row r="13" spans="1:4" s="21" customFormat="1" ht="12.75" x14ac:dyDescent="0.2">
      <c r="A13" s="30" t="s">
        <v>186</v>
      </c>
      <c r="B13" s="53" t="s">
        <v>181</v>
      </c>
      <c r="C13" s="131">
        <v>0</v>
      </c>
      <c r="D13" s="25">
        <f>PRODUCT(C13,100)</f>
        <v>0</v>
      </c>
    </row>
    <row r="14" spans="1:4" s="21" customFormat="1" ht="13.5" thickBot="1" x14ac:dyDescent="0.25">
      <c r="A14" s="356"/>
      <c r="B14" s="356"/>
      <c r="C14" s="358"/>
      <c r="D14" s="358"/>
    </row>
    <row r="15" spans="1:4" s="21" customFormat="1" ht="16.5" thickBot="1" x14ac:dyDescent="0.3">
      <c r="A15" s="357"/>
      <c r="B15" s="357"/>
      <c r="C15" s="46" t="s">
        <v>3</v>
      </c>
      <c r="D15" s="45">
        <f>SUM(D2:D13)</f>
        <v>0</v>
      </c>
    </row>
    <row r="16" spans="1:4" x14ac:dyDescent="0.25">
      <c r="A16" s="9"/>
    </row>
    <row r="17" spans="1:4" x14ac:dyDescent="0.25">
      <c r="A17" s="52" t="s">
        <v>207</v>
      </c>
    </row>
    <row r="18" spans="1:4" x14ac:dyDescent="0.25">
      <c r="A18" t="s">
        <v>208</v>
      </c>
    </row>
    <row r="19" spans="1:4" x14ac:dyDescent="0.25">
      <c r="A19" s="360" t="s">
        <v>275</v>
      </c>
      <c r="B19" s="360"/>
      <c r="C19" s="360"/>
      <c r="D19" s="360"/>
    </row>
    <row r="20" spans="1:4" s="240" customFormat="1" x14ac:dyDescent="0.25">
      <c r="A20" s="353" t="s">
        <v>262</v>
      </c>
      <c r="B20" s="353"/>
      <c r="C20" s="353"/>
      <c r="D20" s="353"/>
    </row>
    <row r="21" spans="1:4" s="240" customFormat="1" x14ac:dyDescent="0.25">
      <c r="A21" s="353" t="s">
        <v>261</v>
      </c>
      <c r="B21" s="353"/>
      <c r="C21" s="353"/>
      <c r="D21" s="353"/>
    </row>
    <row r="22" spans="1:4" s="240" customFormat="1" x14ac:dyDescent="0.25">
      <c r="A22" s="353" t="s">
        <v>263</v>
      </c>
      <c r="B22" s="353"/>
      <c r="C22" s="353"/>
      <c r="D22" s="353"/>
    </row>
    <row r="23" spans="1:4" s="240" customFormat="1" x14ac:dyDescent="0.25">
      <c r="A23" s="353" t="s">
        <v>264</v>
      </c>
      <c r="B23" s="353"/>
      <c r="C23" s="353"/>
      <c r="D23" s="353"/>
    </row>
    <row r="24" spans="1:4" s="240" customFormat="1" x14ac:dyDescent="0.25">
      <c r="A24" s="353" t="s">
        <v>265</v>
      </c>
      <c r="B24" s="353"/>
      <c r="C24" s="353"/>
      <c r="D24" s="353"/>
    </row>
    <row r="25" spans="1:4" s="240" customFormat="1" x14ac:dyDescent="0.25">
      <c r="A25" s="353" t="s">
        <v>266</v>
      </c>
      <c r="B25" s="353"/>
      <c r="C25" s="353"/>
      <c r="D25" s="353"/>
    </row>
    <row r="26" spans="1:4" s="240" customFormat="1" x14ac:dyDescent="0.25">
      <c r="A26" s="353" t="s">
        <v>267</v>
      </c>
      <c r="B26" s="353"/>
      <c r="C26" s="353"/>
      <c r="D26" s="353"/>
    </row>
    <row r="27" spans="1:4" s="240" customFormat="1" x14ac:dyDescent="0.25">
      <c r="A27" s="353" t="s">
        <v>268</v>
      </c>
      <c r="B27" s="353"/>
      <c r="C27" s="353"/>
      <c r="D27" s="353"/>
    </row>
    <row r="28" spans="1:4" s="240" customFormat="1" x14ac:dyDescent="0.25">
      <c r="A28" s="353" t="s">
        <v>269</v>
      </c>
      <c r="B28" s="353"/>
      <c r="C28" s="353"/>
      <c r="D28" s="353"/>
    </row>
    <row r="29" spans="1:4" s="240" customFormat="1" ht="30" customHeight="1" x14ac:dyDescent="0.25">
      <c r="A29" s="353" t="s">
        <v>270</v>
      </c>
      <c r="B29" s="353"/>
      <c r="C29" s="353"/>
      <c r="D29" s="353"/>
    </row>
    <row r="30" spans="1:4" s="240" customFormat="1" x14ac:dyDescent="0.25">
      <c r="A30" s="353" t="s">
        <v>271</v>
      </c>
      <c r="B30" s="353"/>
      <c r="C30" s="353"/>
      <c r="D30" s="353"/>
    </row>
    <row r="31" spans="1:4" s="240" customFormat="1" x14ac:dyDescent="0.25">
      <c r="A31" s="353" t="s">
        <v>272</v>
      </c>
      <c r="B31" s="353"/>
      <c r="C31" s="353"/>
      <c r="D31" s="353"/>
    </row>
    <row r="32" spans="1:4" s="240" customFormat="1" x14ac:dyDescent="0.25">
      <c r="A32" s="353" t="s">
        <v>273</v>
      </c>
      <c r="B32" s="353"/>
      <c r="C32" s="353"/>
      <c r="D32" s="353"/>
    </row>
    <row r="33" spans="1:4" s="240" customFormat="1" x14ac:dyDescent="0.25">
      <c r="A33" s="353" t="s">
        <v>274</v>
      </c>
      <c r="B33" s="353"/>
      <c r="C33" s="353"/>
      <c r="D33" s="353"/>
    </row>
    <row r="34" spans="1:4" s="240" customFormat="1" ht="30" customHeight="1" x14ac:dyDescent="0.25">
      <c r="A34" s="353" t="s">
        <v>276</v>
      </c>
      <c r="B34" s="353"/>
      <c r="C34" s="353"/>
      <c r="D34" s="353"/>
    </row>
    <row r="35" spans="1:4" s="240" customFormat="1" ht="44.25" customHeight="1" x14ac:dyDescent="0.25">
      <c r="A35" s="353" t="s">
        <v>277</v>
      </c>
      <c r="B35" s="353"/>
      <c r="C35" s="353"/>
      <c r="D35" s="353"/>
    </row>
    <row r="36" spans="1:4" s="240" customFormat="1" ht="30" customHeight="1" x14ac:dyDescent="0.25">
      <c r="A36" s="353" t="s">
        <v>278</v>
      </c>
      <c r="B36" s="353"/>
      <c r="C36" s="353"/>
      <c r="D36" s="353"/>
    </row>
    <row r="37" spans="1:4" s="240" customFormat="1" ht="29.25" customHeight="1" x14ac:dyDescent="0.25">
      <c r="A37" s="353" t="s">
        <v>279</v>
      </c>
      <c r="B37" s="353"/>
      <c r="C37" s="353"/>
      <c r="D37" s="353"/>
    </row>
    <row r="38" spans="1:4" x14ac:dyDescent="0.25">
      <c r="A38" s="239"/>
      <c r="B38" s="238"/>
      <c r="C38" s="238"/>
    </row>
    <row r="39" spans="1:4" ht="18.75" x14ac:dyDescent="0.25">
      <c r="A39" s="352" t="s">
        <v>182</v>
      </c>
      <c r="B39" s="352"/>
      <c r="C39" s="27"/>
      <c r="D39" s="27"/>
    </row>
    <row r="40" spans="1:4" x14ac:dyDescent="0.25">
      <c r="A40" s="19" t="s">
        <v>167</v>
      </c>
      <c r="B40" s="313" t="s">
        <v>166</v>
      </c>
    </row>
    <row r="41" spans="1:4" x14ac:dyDescent="0.25">
      <c r="A41" s="351"/>
      <c r="B41" s="351"/>
    </row>
    <row r="42" spans="1:4" x14ac:dyDescent="0.25">
      <c r="A42" s="19" t="s">
        <v>175</v>
      </c>
      <c r="B42" s="313" t="s">
        <v>174</v>
      </c>
    </row>
    <row r="43" spans="1:4" x14ac:dyDescent="0.25">
      <c r="A43" s="351"/>
      <c r="B43" s="351"/>
    </row>
    <row r="44" spans="1:4" x14ac:dyDescent="0.25">
      <c r="A44" s="19" t="s">
        <v>177</v>
      </c>
      <c r="B44" s="313" t="s">
        <v>176</v>
      </c>
    </row>
    <row r="45" spans="1:4" x14ac:dyDescent="0.25">
      <c r="A45" s="19"/>
      <c r="B45" s="313"/>
    </row>
    <row r="46" spans="1:4" ht="90" x14ac:dyDescent="0.25">
      <c r="A46" s="19" t="s">
        <v>187</v>
      </c>
      <c r="B46" s="314" t="s">
        <v>178</v>
      </c>
    </row>
    <row r="47" spans="1:4" x14ac:dyDescent="0.25">
      <c r="A47" s="351"/>
      <c r="B47" s="351"/>
    </row>
    <row r="48" spans="1:4" x14ac:dyDescent="0.25">
      <c r="A48" s="19" t="s">
        <v>188</v>
      </c>
      <c r="B48" s="315" t="s">
        <v>179</v>
      </c>
    </row>
    <row r="49" spans="1:1" x14ac:dyDescent="0.25">
      <c r="A49" s="19"/>
    </row>
    <row r="67" spans="1:4" x14ac:dyDescent="0.25">
      <c r="A67" s="111"/>
      <c r="B67" s="111"/>
      <c r="C67" s="111"/>
      <c r="D67" s="111"/>
    </row>
  </sheetData>
  <mergeCells count="28">
    <mergeCell ref="A19:D19"/>
    <mergeCell ref="A30:D30"/>
    <mergeCell ref="A31:D31"/>
    <mergeCell ref="A32:D32"/>
    <mergeCell ref="A33:D33"/>
    <mergeCell ref="A20:D20"/>
    <mergeCell ref="A24:D24"/>
    <mergeCell ref="A23:D23"/>
    <mergeCell ref="A22:D22"/>
    <mergeCell ref="A21:D21"/>
    <mergeCell ref="A25:D25"/>
    <mergeCell ref="A1:D1"/>
    <mergeCell ref="A4:D4"/>
    <mergeCell ref="A14:B15"/>
    <mergeCell ref="C14:D14"/>
    <mergeCell ref="A5:A11"/>
    <mergeCell ref="A43:B43"/>
    <mergeCell ref="A41:B41"/>
    <mergeCell ref="A47:B47"/>
    <mergeCell ref="A39:B39"/>
    <mergeCell ref="A26:D26"/>
    <mergeCell ref="A27:D27"/>
    <mergeCell ref="A28:D28"/>
    <mergeCell ref="A29:D29"/>
    <mergeCell ref="A35:D35"/>
    <mergeCell ref="A36:D36"/>
    <mergeCell ref="A37:D37"/>
    <mergeCell ref="A34:D34"/>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7"/>
  <sheetViews>
    <sheetView zoomScale="90" zoomScaleNormal="90" workbookViewId="0">
      <selection activeCell="E5" sqref="E5"/>
    </sheetView>
  </sheetViews>
  <sheetFormatPr defaultRowHeight="15" x14ac:dyDescent="0.25"/>
  <cols>
    <col min="1" max="1" width="13.7109375" bestFit="1" customWidth="1"/>
    <col min="2" max="2" width="9.28515625" style="1" bestFit="1" customWidth="1"/>
    <col min="3" max="3" width="17" style="3" customWidth="1"/>
    <col min="4" max="4" width="18" style="3" customWidth="1"/>
    <col min="5" max="5" width="16.140625" style="4" customWidth="1"/>
    <col min="6" max="6" width="16.425781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x14ac:dyDescent="0.35">
      <c r="A1" s="396" t="s">
        <v>195</v>
      </c>
      <c r="B1" s="396"/>
      <c r="C1" s="396"/>
      <c r="D1" s="396"/>
      <c r="E1" s="396"/>
      <c r="F1" s="396"/>
      <c r="G1" s="396"/>
      <c r="H1" s="396"/>
      <c r="I1" s="396"/>
      <c r="J1" s="396"/>
      <c r="K1" s="396"/>
      <c r="L1" s="396"/>
    </row>
    <row r="2" spans="1:12" s="2" customFormat="1" ht="90" x14ac:dyDescent="0.25">
      <c r="A2" s="39" t="s">
        <v>211</v>
      </c>
      <c r="B2" s="34" t="s">
        <v>281</v>
      </c>
      <c r="C2" s="35" t="s">
        <v>1</v>
      </c>
      <c r="D2" s="35" t="s">
        <v>2</v>
      </c>
      <c r="E2" s="36" t="s">
        <v>230</v>
      </c>
      <c r="F2" s="35" t="s">
        <v>0</v>
      </c>
      <c r="G2" s="33" t="s">
        <v>200</v>
      </c>
      <c r="H2" s="37" t="s">
        <v>204</v>
      </c>
      <c r="I2" s="37" t="s">
        <v>205</v>
      </c>
      <c r="J2" s="35" t="s">
        <v>201</v>
      </c>
      <c r="K2" s="157" t="s">
        <v>235</v>
      </c>
      <c r="L2" s="38" t="s">
        <v>3</v>
      </c>
    </row>
    <row r="3" spans="1:12" ht="15.75" x14ac:dyDescent="0.25">
      <c r="A3" s="40" t="s">
        <v>231</v>
      </c>
      <c r="B3" s="41">
        <v>30000</v>
      </c>
      <c r="C3" s="42">
        <v>120</v>
      </c>
      <c r="D3" s="8">
        <f t="shared" ref="D3:D9" si="0">PRODUCT(B3:C3)</f>
        <v>3600000</v>
      </c>
      <c r="E3" s="62">
        <v>0.4</v>
      </c>
      <c r="F3" s="8">
        <f>PRODUCT(D3:E3)/100</f>
        <v>14400</v>
      </c>
      <c r="G3" s="42">
        <v>600</v>
      </c>
      <c r="H3" s="42">
        <v>2307.98</v>
      </c>
      <c r="I3" s="333">
        <v>22738</v>
      </c>
      <c r="J3" s="42">
        <v>80</v>
      </c>
      <c r="K3" s="158">
        <v>0</v>
      </c>
      <c r="L3" s="28">
        <f>SUM(F3:K3)</f>
        <v>40125.979999999996</v>
      </c>
    </row>
    <row r="4" spans="1:12" x14ac:dyDescent="0.25">
      <c r="A4" s="132" t="s">
        <v>348</v>
      </c>
      <c r="B4" s="133">
        <v>0</v>
      </c>
      <c r="C4" s="134">
        <v>0</v>
      </c>
      <c r="D4" s="8">
        <f t="shared" si="0"/>
        <v>0</v>
      </c>
      <c r="E4" s="138">
        <v>0.5</v>
      </c>
      <c r="F4" s="8">
        <f t="shared" ref="F4:F9" si="1">PRODUCT(D4:E4)/100</f>
        <v>0</v>
      </c>
      <c r="G4" s="134">
        <v>0</v>
      </c>
      <c r="H4" s="134">
        <v>0</v>
      </c>
      <c r="I4" s="134">
        <v>0</v>
      </c>
      <c r="J4" s="134">
        <v>0</v>
      </c>
      <c r="K4" s="159">
        <v>0</v>
      </c>
      <c r="L4" s="28">
        <f t="shared" ref="L4:L9" si="2">SUM(F4:K4)</f>
        <v>0</v>
      </c>
    </row>
    <row r="5" spans="1:12" x14ac:dyDescent="0.25">
      <c r="A5" s="132"/>
      <c r="B5" s="133">
        <v>0</v>
      </c>
      <c r="C5" s="134">
        <v>0</v>
      </c>
      <c r="D5" s="8">
        <f t="shared" si="0"/>
        <v>0</v>
      </c>
      <c r="E5" s="138">
        <v>0</v>
      </c>
      <c r="F5" s="8">
        <f t="shared" si="1"/>
        <v>0</v>
      </c>
      <c r="G5" s="134">
        <v>0</v>
      </c>
      <c r="H5" s="134">
        <v>0</v>
      </c>
      <c r="I5" s="134">
        <v>0</v>
      </c>
      <c r="J5" s="134">
        <v>0</v>
      </c>
      <c r="K5" s="159">
        <v>0</v>
      </c>
      <c r="L5" s="28">
        <f t="shared" si="2"/>
        <v>0</v>
      </c>
    </row>
    <row r="6" spans="1:12" x14ac:dyDescent="0.25">
      <c r="A6" s="132"/>
      <c r="B6" s="133">
        <v>0</v>
      </c>
      <c r="C6" s="134">
        <v>0</v>
      </c>
      <c r="D6" s="8">
        <f t="shared" si="0"/>
        <v>0</v>
      </c>
      <c r="E6" s="138">
        <v>0</v>
      </c>
      <c r="F6" s="8">
        <f t="shared" si="1"/>
        <v>0</v>
      </c>
      <c r="G6" s="134">
        <v>0</v>
      </c>
      <c r="H6" s="134">
        <v>0</v>
      </c>
      <c r="I6" s="134">
        <v>0</v>
      </c>
      <c r="J6" s="134">
        <v>0</v>
      </c>
      <c r="K6" s="159">
        <v>0</v>
      </c>
      <c r="L6" s="28">
        <f t="shared" si="2"/>
        <v>0</v>
      </c>
    </row>
    <row r="7" spans="1:12" x14ac:dyDescent="0.25">
      <c r="A7" s="132"/>
      <c r="B7" s="133">
        <v>0</v>
      </c>
      <c r="C7" s="134">
        <v>0</v>
      </c>
      <c r="D7" s="8">
        <f t="shared" si="0"/>
        <v>0</v>
      </c>
      <c r="E7" s="138">
        <v>0</v>
      </c>
      <c r="F7" s="8">
        <f t="shared" si="1"/>
        <v>0</v>
      </c>
      <c r="G7" s="134">
        <v>0</v>
      </c>
      <c r="H7" s="134">
        <v>0</v>
      </c>
      <c r="I7" s="134">
        <v>0</v>
      </c>
      <c r="J7" s="134">
        <v>0</v>
      </c>
      <c r="K7" s="159">
        <v>0</v>
      </c>
      <c r="L7" s="28">
        <f t="shared" si="2"/>
        <v>0</v>
      </c>
    </row>
    <row r="8" spans="1:12" x14ac:dyDescent="0.25">
      <c r="A8" s="132"/>
      <c r="B8" s="133">
        <v>0</v>
      </c>
      <c r="C8" s="134">
        <v>0</v>
      </c>
      <c r="D8" s="8">
        <f t="shared" si="0"/>
        <v>0</v>
      </c>
      <c r="E8" s="138">
        <v>0</v>
      </c>
      <c r="F8" s="8">
        <f t="shared" si="1"/>
        <v>0</v>
      </c>
      <c r="G8" s="134">
        <v>0</v>
      </c>
      <c r="H8" s="134">
        <v>0</v>
      </c>
      <c r="I8" s="134">
        <v>0</v>
      </c>
      <c r="J8" s="134">
        <v>0</v>
      </c>
      <c r="K8" s="159">
        <v>0</v>
      </c>
      <c r="L8" s="28">
        <f t="shared" si="2"/>
        <v>0</v>
      </c>
    </row>
    <row r="9" spans="1:12" ht="15.75" thickBot="1" x14ac:dyDescent="0.3">
      <c r="A9" s="135"/>
      <c r="B9" s="136">
        <v>0</v>
      </c>
      <c r="C9" s="137">
        <v>0</v>
      </c>
      <c r="D9" s="29">
        <f t="shared" si="0"/>
        <v>0</v>
      </c>
      <c r="E9" s="139">
        <v>0</v>
      </c>
      <c r="F9" s="8">
        <f t="shared" si="1"/>
        <v>0</v>
      </c>
      <c r="G9" s="137">
        <v>0</v>
      </c>
      <c r="H9" s="137">
        <v>0</v>
      </c>
      <c r="I9" s="137">
        <v>0</v>
      </c>
      <c r="J9" s="137">
        <v>0</v>
      </c>
      <c r="K9" s="160">
        <v>0</v>
      </c>
      <c r="L9" s="28">
        <f t="shared" si="2"/>
        <v>0</v>
      </c>
    </row>
    <row r="10" spans="1:12" ht="15.75" thickBot="1" x14ac:dyDescent="0.3">
      <c r="A10" s="362" t="s">
        <v>232</v>
      </c>
      <c r="B10" s="362"/>
      <c r="C10" s="362"/>
      <c r="D10" s="362"/>
      <c r="E10" s="362"/>
      <c r="F10" s="362"/>
      <c r="G10" s="362"/>
      <c r="H10" s="362"/>
      <c r="I10" s="109"/>
    </row>
    <row r="11" spans="1:12" ht="15.75" thickBot="1" x14ac:dyDescent="0.3">
      <c r="A11" s="362" t="s">
        <v>236</v>
      </c>
      <c r="B11" s="362"/>
      <c r="C11" s="362"/>
      <c r="D11" s="362"/>
      <c r="E11" s="362"/>
      <c r="F11" s="362"/>
      <c r="G11" s="362"/>
      <c r="H11" s="162"/>
      <c r="I11" s="109"/>
      <c r="J11" s="43" t="s">
        <v>3</v>
      </c>
      <c r="K11" s="161"/>
      <c r="L11" s="44">
        <f>SUM(L4:L9)</f>
        <v>0</v>
      </c>
    </row>
    <row r="12" spans="1:12" ht="15.75" thickBot="1" x14ac:dyDescent="0.3">
      <c r="A12" s="378" t="s">
        <v>212</v>
      </c>
      <c r="B12" s="378"/>
      <c r="C12" s="378"/>
      <c r="D12" s="378"/>
      <c r="E12" s="378"/>
      <c r="F12" s="378"/>
      <c r="H12" s="151"/>
      <c r="I12" s="151"/>
    </row>
    <row r="13" spans="1:12" x14ac:dyDescent="0.25">
      <c r="A13" s="386" t="s">
        <v>23</v>
      </c>
      <c r="B13" s="387"/>
      <c r="C13" s="387"/>
      <c r="D13" s="387" t="s">
        <v>311</v>
      </c>
      <c r="E13" s="387"/>
      <c r="F13" s="388"/>
      <c r="H13" s="151"/>
      <c r="I13" s="151"/>
    </row>
    <row r="14" spans="1:12" x14ac:dyDescent="0.25">
      <c r="A14" s="363" t="s">
        <v>24</v>
      </c>
      <c r="B14" s="364"/>
      <c r="C14" s="364"/>
      <c r="D14" s="364" t="s">
        <v>311</v>
      </c>
      <c r="E14" s="364"/>
      <c r="F14" s="367"/>
      <c r="H14" s="151"/>
      <c r="I14" s="151"/>
    </row>
    <row r="15" spans="1:12" x14ac:dyDescent="0.25">
      <c r="A15" s="363" t="s">
        <v>25</v>
      </c>
      <c r="B15" s="364"/>
      <c r="C15" s="364"/>
      <c r="D15" s="364" t="s">
        <v>311</v>
      </c>
      <c r="E15" s="364"/>
      <c r="F15" s="367"/>
      <c r="H15" s="151"/>
      <c r="I15" s="151"/>
    </row>
    <row r="16" spans="1:12" x14ac:dyDescent="0.25">
      <c r="A16" s="363" t="s">
        <v>26</v>
      </c>
      <c r="B16" s="364"/>
      <c r="C16" s="364"/>
      <c r="D16" s="368" t="s">
        <v>311</v>
      </c>
      <c r="E16" s="368"/>
      <c r="F16" s="369"/>
      <c r="H16" s="151"/>
      <c r="I16" s="151"/>
    </row>
    <row r="17" spans="1:9" x14ac:dyDescent="0.25">
      <c r="A17" s="363" t="s">
        <v>27</v>
      </c>
      <c r="B17" s="364"/>
      <c r="C17" s="364"/>
      <c r="D17" s="368" t="s">
        <v>311</v>
      </c>
      <c r="E17" s="368"/>
      <c r="F17" s="369"/>
      <c r="H17" s="151"/>
      <c r="I17" s="151"/>
    </row>
    <row r="18" spans="1:9" x14ac:dyDescent="0.25">
      <c r="A18" s="363" t="s">
        <v>28</v>
      </c>
      <c r="B18" s="364"/>
      <c r="C18" s="364"/>
      <c r="D18" s="364" t="s">
        <v>311</v>
      </c>
      <c r="E18" s="364"/>
      <c r="F18" s="367"/>
      <c r="H18" s="151"/>
      <c r="I18" s="151"/>
    </row>
    <row r="19" spans="1:9" x14ac:dyDescent="0.25">
      <c r="A19" s="363" t="s">
        <v>29</v>
      </c>
      <c r="B19" s="364"/>
      <c r="C19" s="364"/>
      <c r="D19" s="364" t="s">
        <v>311</v>
      </c>
      <c r="E19" s="364"/>
      <c r="F19" s="367"/>
      <c r="H19" s="151"/>
      <c r="I19" s="151"/>
    </row>
    <row r="20" spans="1:9" x14ac:dyDescent="0.25">
      <c r="A20" s="402"/>
      <c r="B20" s="380"/>
      <c r="C20" s="403"/>
      <c r="D20" s="379"/>
      <c r="E20" s="380"/>
      <c r="F20" s="381"/>
      <c r="H20" s="151"/>
      <c r="I20" s="151"/>
    </row>
    <row r="21" spans="1:9" x14ac:dyDescent="0.25">
      <c r="A21" s="363" t="s">
        <v>30</v>
      </c>
      <c r="B21" s="364"/>
      <c r="C21" s="364"/>
      <c r="D21" s="364" t="s">
        <v>312</v>
      </c>
      <c r="E21" s="364"/>
      <c r="F21" s="367"/>
      <c r="H21" s="151"/>
      <c r="I21" s="151"/>
    </row>
    <row r="22" spans="1:9" x14ac:dyDescent="0.25">
      <c r="A22" s="363" t="s">
        <v>31</v>
      </c>
      <c r="B22" s="364"/>
      <c r="C22" s="364"/>
      <c r="D22" s="365" t="s">
        <v>282</v>
      </c>
      <c r="E22" s="365"/>
      <c r="F22" s="366"/>
      <c r="H22" s="151"/>
      <c r="I22" s="151"/>
    </row>
    <row r="23" spans="1:9" x14ac:dyDescent="0.25">
      <c r="A23" s="363" t="s">
        <v>32</v>
      </c>
      <c r="B23" s="364"/>
      <c r="C23" s="364"/>
      <c r="D23" s="404" t="s">
        <v>323</v>
      </c>
      <c r="E23" s="404"/>
      <c r="F23" s="405"/>
      <c r="H23" s="151"/>
      <c r="I23" s="151"/>
    </row>
    <row r="24" spans="1:9" x14ac:dyDescent="0.25">
      <c r="A24" s="363" t="s">
        <v>33</v>
      </c>
      <c r="B24" s="364"/>
      <c r="C24" s="364"/>
      <c r="D24" s="365" t="s">
        <v>313</v>
      </c>
      <c r="E24" s="365"/>
      <c r="F24" s="366"/>
      <c r="H24" s="151"/>
      <c r="I24" s="151"/>
    </row>
    <row r="25" spans="1:9" ht="15.75" thickBot="1" x14ac:dyDescent="0.3">
      <c r="A25" s="389" t="s">
        <v>34</v>
      </c>
      <c r="B25" s="376"/>
      <c r="C25" s="376"/>
      <c r="D25" s="394" t="s">
        <v>35</v>
      </c>
      <c r="E25" s="394"/>
      <c r="F25" s="395"/>
      <c r="H25" s="151"/>
      <c r="I25" s="151"/>
    </row>
    <row r="26" spans="1:9" x14ac:dyDescent="0.25">
      <c r="B26"/>
      <c r="D26" s="152"/>
      <c r="H26" s="151"/>
      <c r="I26" s="151"/>
    </row>
    <row r="27" spans="1:9" ht="15.75" thickBot="1" x14ac:dyDescent="0.3">
      <c r="A27" s="378" t="s">
        <v>343</v>
      </c>
      <c r="B27" s="378"/>
      <c r="C27" s="378"/>
      <c r="D27" s="378"/>
      <c r="E27" s="378"/>
      <c r="F27" s="378"/>
      <c r="H27" s="151"/>
      <c r="I27" s="151"/>
    </row>
    <row r="28" spans="1:9" x14ac:dyDescent="0.25">
      <c r="A28" s="386" t="s">
        <v>36</v>
      </c>
      <c r="B28" s="387"/>
      <c r="C28" s="387"/>
      <c r="D28" s="387" t="s">
        <v>310</v>
      </c>
      <c r="E28" s="387"/>
      <c r="F28" s="388"/>
      <c r="H28" s="151"/>
      <c r="I28" s="151"/>
    </row>
    <row r="29" spans="1:9" x14ac:dyDescent="0.25">
      <c r="A29" s="363" t="s">
        <v>37</v>
      </c>
      <c r="B29" s="364"/>
      <c r="C29" s="364"/>
      <c r="D29" s="364" t="s">
        <v>310</v>
      </c>
      <c r="E29" s="364"/>
      <c r="F29" s="367"/>
      <c r="H29" s="151"/>
      <c r="I29" s="151"/>
    </row>
    <row r="30" spans="1:9" x14ac:dyDescent="0.25">
      <c r="A30" s="363" t="s">
        <v>38</v>
      </c>
      <c r="B30" s="364"/>
      <c r="C30" s="364"/>
      <c r="D30" s="364" t="s">
        <v>310</v>
      </c>
      <c r="E30" s="364"/>
      <c r="F30" s="367"/>
      <c r="H30" s="151"/>
      <c r="I30" s="151"/>
    </row>
    <row r="31" spans="1:9" x14ac:dyDescent="0.25">
      <c r="A31" s="363" t="s">
        <v>39</v>
      </c>
      <c r="B31" s="364"/>
      <c r="C31" s="364"/>
      <c r="D31" s="364" t="s">
        <v>310</v>
      </c>
      <c r="E31" s="364"/>
      <c r="F31" s="367"/>
      <c r="H31" s="151"/>
      <c r="I31" s="151"/>
    </row>
    <row r="32" spans="1:9" x14ac:dyDescent="0.25">
      <c r="A32" s="363" t="s">
        <v>40</v>
      </c>
      <c r="B32" s="364"/>
      <c r="C32" s="364"/>
      <c r="D32" s="379" t="s">
        <v>310</v>
      </c>
      <c r="E32" s="380"/>
      <c r="F32" s="381"/>
      <c r="H32" s="151"/>
      <c r="I32" s="151"/>
    </row>
    <row r="33" spans="1:9" x14ac:dyDescent="0.25">
      <c r="A33" s="363" t="s">
        <v>41</v>
      </c>
      <c r="B33" s="364"/>
      <c r="C33" s="364"/>
      <c r="D33" s="379" t="s">
        <v>314</v>
      </c>
      <c r="E33" s="380"/>
      <c r="F33" s="381"/>
      <c r="H33" s="151"/>
      <c r="I33" s="151"/>
    </row>
    <row r="34" spans="1:9" x14ac:dyDescent="0.25">
      <c r="A34" s="363" t="s">
        <v>42</v>
      </c>
      <c r="B34" s="364"/>
      <c r="C34" s="364"/>
      <c r="D34" s="379" t="s">
        <v>310</v>
      </c>
      <c r="E34" s="380"/>
      <c r="F34" s="381"/>
      <c r="H34" s="151"/>
      <c r="I34" s="151"/>
    </row>
    <row r="35" spans="1:9" x14ac:dyDescent="0.25">
      <c r="A35" s="363" t="s">
        <v>43</v>
      </c>
      <c r="B35" s="364"/>
      <c r="C35" s="364"/>
      <c r="D35" s="379" t="s">
        <v>310</v>
      </c>
      <c r="E35" s="380"/>
      <c r="F35" s="381"/>
      <c r="H35" s="151"/>
      <c r="I35" s="151"/>
    </row>
    <row r="36" spans="1:9" ht="15.75" thickBot="1" x14ac:dyDescent="0.3">
      <c r="A36" s="389" t="s">
        <v>44</v>
      </c>
      <c r="B36" s="376"/>
      <c r="C36" s="376"/>
      <c r="D36" s="382" t="s">
        <v>310</v>
      </c>
      <c r="E36" s="383"/>
      <c r="F36" s="384"/>
      <c r="H36" s="151"/>
      <c r="I36" s="151"/>
    </row>
    <row r="37" spans="1:9" x14ac:dyDescent="0.25">
      <c r="A37" s="163"/>
      <c r="B37" s="163"/>
      <c r="C37" s="163"/>
      <c r="D37" s="163"/>
      <c r="E37" s="163"/>
      <c r="F37" s="163"/>
      <c r="H37" s="155"/>
      <c r="I37" s="155"/>
    </row>
    <row r="38" spans="1:9" ht="15.75" thickBot="1" x14ac:dyDescent="0.3">
      <c r="A38" s="385" t="s">
        <v>213</v>
      </c>
      <c r="B38" s="385"/>
      <c r="C38" s="385"/>
      <c r="D38" s="385"/>
      <c r="E38" s="385"/>
      <c r="F38" s="385"/>
      <c r="H38" s="151"/>
      <c r="I38" s="151"/>
    </row>
    <row r="39" spans="1:9" x14ac:dyDescent="0.25">
      <c r="A39" s="386" t="s">
        <v>45</v>
      </c>
      <c r="B39" s="387"/>
      <c r="C39" s="387"/>
      <c r="D39" s="387" t="s">
        <v>315</v>
      </c>
      <c r="E39" s="387"/>
      <c r="F39" s="388"/>
      <c r="H39" s="151"/>
      <c r="I39" s="151"/>
    </row>
    <row r="40" spans="1:9" x14ac:dyDescent="0.25">
      <c r="A40" s="363" t="s">
        <v>46</v>
      </c>
      <c r="B40" s="364"/>
      <c r="C40" s="364"/>
      <c r="D40" s="364" t="s">
        <v>314</v>
      </c>
      <c r="E40" s="364"/>
      <c r="F40" s="367"/>
      <c r="H40" s="151"/>
      <c r="I40" s="151"/>
    </row>
    <row r="41" spans="1:9" x14ac:dyDescent="0.25">
      <c r="A41" s="363" t="s">
        <v>47</v>
      </c>
      <c r="B41" s="364"/>
      <c r="C41" s="364"/>
      <c r="D41" s="364" t="s">
        <v>316</v>
      </c>
      <c r="E41" s="364"/>
      <c r="F41" s="367"/>
      <c r="H41" s="151"/>
      <c r="I41" s="151"/>
    </row>
    <row r="42" spans="1:9" x14ac:dyDescent="0.25">
      <c r="A42" s="363" t="s">
        <v>48</v>
      </c>
      <c r="B42" s="364"/>
      <c r="C42" s="364"/>
      <c r="D42" s="364" t="s">
        <v>317</v>
      </c>
      <c r="E42" s="364"/>
      <c r="F42" s="367"/>
      <c r="H42" s="151"/>
      <c r="I42" s="151"/>
    </row>
    <row r="43" spans="1:9" x14ac:dyDescent="0.25">
      <c r="A43" s="363" t="s">
        <v>49</v>
      </c>
      <c r="B43" s="364"/>
      <c r="C43" s="364"/>
      <c r="D43" s="365">
        <v>30</v>
      </c>
      <c r="E43" s="365"/>
      <c r="F43" s="366"/>
      <c r="H43" s="151"/>
      <c r="I43" s="151"/>
    </row>
    <row r="44" spans="1:9" x14ac:dyDescent="0.25">
      <c r="A44" s="363" t="s">
        <v>50</v>
      </c>
      <c r="B44" s="364"/>
      <c r="C44" s="364"/>
      <c r="D44" s="365">
        <v>30</v>
      </c>
      <c r="E44" s="365"/>
      <c r="F44" s="366"/>
      <c r="H44" s="151"/>
      <c r="I44" s="151"/>
    </row>
    <row r="45" spans="1:9" x14ac:dyDescent="0.25">
      <c r="A45" s="363" t="s">
        <v>51</v>
      </c>
      <c r="B45" s="364"/>
      <c r="C45" s="364"/>
      <c r="D45" s="365">
        <v>30</v>
      </c>
      <c r="E45" s="365"/>
      <c r="F45" s="366"/>
      <c r="H45" s="151"/>
      <c r="I45" s="151"/>
    </row>
    <row r="46" spans="1:9" x14ac:dyDescent="0.25">
      <c r="A46" s="363" t="s">
        <v>52</v>
      </c>
      <c r="B46" s="364"/>
      <c r="C46" s="364"/>
      <c r="D46" s="365">
        <v>300</v>
      </c>
      <c r="E46" s="365"/>
      <c r="F46" s="366"/>
      <c r="H46" s="151"/>
      <c r="I46" s="151"/>
    </row>
    <row r="47" spans="1:9" x14ac:dyDescent="0.25">
      <c r="A47" s="363" t="s">
        <v>318</v>
      </c>
      <c r="B47" s="364"/>
      <c r="C47" s="364"/>
      <c r="D47" s="364" t="s">
        <v>319</v>
      </c>
      <c r="E47" s="364"/>
      <c r="F47" s="367"/>
      <c r="H47" s="151"/>
      <c r="I47" s="151"/>
    </row>
    <row r="48" spans="1:9" x14ac:dyDescent="0.25">
      <c r="A48" s="363" t="s">
        <v>54</v>
      </c>
      <c r="B48" s="364"/>
      <c r="C48" s="364"/>
      <c r="D48" s="365" t="s">
        <v>320</v>
      </c>
      <c r="E48" s="365"/>
      <c r="F48" s="366"/>
      <c r="H48" s="151"/>
      <c r="I48" s="151"/>
    </row>
    <row r="49" spans="1:12" ht="15.75" thickBot="1" x14ac:dyDescent="0.3">
      <c r="A49" s="389" t="s">
        <v>55</v>
      </c>
      <c r="B49" s="376"/>
      <c r="C49" s="376"/>
      <c r="D49" s="376" t="s">
        <v>321</v>
      </c>
      <c r="E49" s="376"/>
      <c r="F49" s="377"/>
      <c r="H49" s="151"/>
      <c r="I49" s="151"/>
    </row>
    <row r="50" spans="1:12" x14ac:dyDescent="0.25">
      <c r="H50" s="151"/>
      <c r="I50" s="151"/>
    </row>
    <row r="51" spans="1:12" ht="18.75" x14ac:dyDescent="0.3">
      <c r="A51" s="397" t="s">
        <v>196</v>
      </c>
      <c r="B51" s="397"/>
      <c r="C51" s="397"/>
      <c r="D51" s="397"/>
      <c r="E51" s="397"/>
      <c r="H51" s="151"/>
      <c r="I51" s="151"/>
    </row>
    <row r="52" spans="1:12" x14ac:dyDescent="0.25">
      <c r="A52" s="398" t="s">
        <v>322</v>
      </c>
      <c r="B52" s="398"/>
      <c r="C52" s="398"/>
      <c r="D52" s="398"/>
      <c r="E52" s="399"/>
      <c r="H52" s="151"/>
      <c r="I52" s="151"/>
    </row>
    <row r="53" spans="1:12" ht="32.25" customHeight="1" thickBot="1" x14ac:dyDescent="0.3">
      <c r="A53" s="31" t="s">
        <v>6</v>
      </c>
      <c r="B53" s="400" t="s">
        <v>199</v>
      </c>
      <c r="C53" s="401"/>
      <c r="D53" s="305" t="s">
        <v>283</v>
      </c>
      <c r="E53" s="32" t="s">
        <v>198</v>
      </c>
      <c r="F53" s="32" t="s">
        <v>197</v>
      </c>
      <c r="G53" s="31" t="s">
        <v>3</v>
      </c>
      <c r="H53" s="3"/>
      <c r="I53" s="155"/>
      <c r="J53" s="155"/>
      <c r="L53" s="63"/>
    </row>
    <row r="54" spans="1:12" ht="16.5" thickBot="1" x14ac:dyDescent="0.3">
      <c r="A54" s="288" t="s">
        <v>7</v>
      </c>
      <c r="B54" s="390" t="s">
        <v>8</v>
      </c>
      <c r="C54" s="391"/>
      <c r="D54" s="323">
        <v>15</v>
      </c>
      <c r="E54" s="6">
        <v>3409</v>
      </c>
      <c r="F54" s="6">
        <v>408.37</v>
      </c>
      <c r="G54" s="7">
        <f>SUM(E54:F54)</f>
        <v>3817.37</v>
      </c>
      <c r="H54" s="3"/>
      <c r="I54" s="155"/>
      <c r="J54" s="155"/>
    </row>
    <row r="55" spans="1:12" ht="16.5" thickBot="1" x14ac:dyDescent="0.3">
      <c r="A55" s="288" t="s">
        <v>9</v>
      </c>
      <c r="B55" s="390" t="s">
        <v>8</v>
      </c>
      <c r="C55" s="391"/>
      <c r="D55" s="323">
        <v>25</v>
      </c>
      <c r="E55" s="6">
        <v>5693</v>
      </c>
      <c r="F55" s="6">
        <v>454.52</v>
      </c>
      <c r="G55" s="7">
        <f>SUM(E55:F55)</f>
        <v>6147.52</v>
      </c>
      <c r="H55" s="3"/>
      <c r="I55" s="155"/>
      <c r="J55" s="155"/>
    </row>
    <row r="56" spans="1:12" ht="16.5" customHeight="1" thickBot="1" x14ac:dyDescent="0.3">
      <c r="A56" s="288" t="s">
        <v>10</v>
      </c>
      <c r="B56" s="390" t="s">
        <v>8</v>
      </c>
      <c r="C56" s="391"/>
      <c r="D56" s="323">
        <v>40</v>
      </c>
      <c r="E56" s="6">
        <v>9102</v>
      </c>
      <c r="F56" s="6">
        <v>656.17</v>
      </c>
      <c r="G56" s="7">
        <f>SUM(E56:F56)</f>
        <v>9758.17</v>
      </c>
      <c r="H56" s="3"/>
      <c r="I56" s="361" t="s">
        <v>344</v>
      </c>
      <c r="J56" s="361"/>
      <c r="K56" s="361"/>
    </row>
    <row r="57" spans="1:12" ht="16.5" customHeight="1" thickBot="1" x14ac:dyDescent="0.3">
      <c r="A57" s="303" t="s">
        <v>11</v>
      </c>
      <c r="B57" s="390" t="s">
        <v>8</v>
      </c>
      <c r="C57" s="391"/>
      <c r="D57" s="323">
        <v>50</v>
      </c>
      <c r="E57" s="6">
        <v>11363</v>
      </c>
      <c r="F57" s="6">
        <v>2355.5500000000002</v>
      </c>
      <c r="G57" s="7">
        <f>SUM(E57:F57)</f>
        <v>13718.55</v>
      </c>
      <c r="H57" s="3"/>
      <c r="I57" s="361"/>
      <c r="J57" s="361"/>
      <c r="K57" s="361"/>
    </row>
    <row r="58" spans="1:12" ht="15.75" x14ac:dyDescent="0.25">
      <c r="A58" s="290" t="s">
        <v>12</v>
      </c>
      <c r="B58" s="372" t="s">
        <v>8</v>
      </c>
      <c r="C58" s="373"/>
      <c r="D58" s="324">
        <v>100</v>
      </c>
      <c r="E58" s="309">
        <v>22738</v>
      </c>
      <c r="F58" s="309">
        <v>2307.98</v>
      </c>
      <c r="G58" s="307">
        <f>SUM(E58:F58)</f>
        <v>25045.98</v>
      </c>
      <c r="H58" s="3"/>
      <c r="I58" s="361"/>
      <c r="J58" s="361"/>
      <c r="K58" s="361"/>
    </row>
    <row r="59" spans="1:12" ht="16.5" thickBot="1" x14ac:dyDescent="0.3">
      <c r="A59" s="289" t="s">
        <v>12</v>
      </c>
      <c r="B59" s="392" t="s">
        <v>13</v>
      </c>
      <c r="C59" s="393"/>
      <c r="D59" s="326">
        <v>160</v>
      </c>
      <c r="E59" s="325">
        <v>36374</v>
      </c>
      <c r="F59" s="325" t="s">
        <v>14</v>
      </c>
      <c r="G59" s="306">
        <f t="shared" ref="G59:G74" si="3">E59</f>
        <v>36374</v>
      </c>
      <c r="H59" s="3"/>
      <c r="I59" s="304"/>
      <c r="J59" s="304"/>
      <c r="K59" s="304"/>
    </row>
    <row r="60" spans="1:12" ht="15.75" x14ac:dyDescent="0.25">
      <c r="A60" s="290" t="s">
        <v>15</v>
      </c>
      <c r="B60" s="372" t="s">
        <v>13</v>
      </c>
      <c r="C60" s="373"/>
      <c r="D60" s="324">
        <v>320</v>
      </c>
      <c r="E60" s="309">
        <v>72725</v>
      </c>
      <c r="F60" s="309" t="s">
        <v>14</v>
      </c>
      <c r="G60" s="307">
        <f t="shared" si="3"/>
        <v>72725</v>
      </c>
      <c r="H60" s="3"/>
      <c r="I60" s="155"/>
      <c r="J60" s="155"/>
    </row>
    <row r="61" spans="1:12" ht="16.5" customHeight="1" x14ac:dyDescent="0.25">
      <c r="A61" s="291" t="s">
        <v>15</v>
      </c>
      <c r="B61" s="374" t="s">
        <v>16</v>
      </c>
      <c r="C61" s="375"/>
      <c r="D61" s="327">
        <v>350</v>
      </c>
      <c r="E61" s="312">
        <v>79543</v>
      </c>
      <c r="F61" s="312" t="s">
        <v>14</v>
      </c>
      <c r="G61" s="308">
        <f t="shared" si="3"/>
        <v>79543</v>
      </c>
      <c r="H61" s="3"/>
      <c r="I61" s="361" t="s">
        <v>345</v>
      </c>
      <c r="J61" s="361"/>
      <c r="K61" s="361"/>
      <c r="L61" s="63"/>
    </row>
    <row r="62" spans="1:12" ht="16.5" thickBot="1" x14ac:dyDescent="0.3">
      <c r="A62" s="289" t="s">
        <v>15</v>
      </c>
      <c r="B62" s="370" t="s">
        <v>17</v>
      </c>
      <c r="C62" s="371"/>
      <c r="D62" s="329">
        <v>350</v>
      </c>
      <c r="E62" s="328">
        <v>79543</v>
      </c>
      <c r="F62" s="325" t="s">
        <v>14</v>
      </c>
      <c r="G62" s="306">
        <f t="shared" si="3"/>
        <v>79543</v>
      </c>
      <c r="H62" s="3"/>
      <c r="I62" s="361"/>
      <c r="J62" s="361"/>
      <c r="K62" s="361"/>
    </row>
    <row r="63" spans="1:12" ht="15.75" x14ac:dyDescent="0.25">
      <c r="A63" s="290" t="s">
        <v>18</v>
      </c>
      <c r="B63" s="372" t="s">
        <v>13</v>
      </c>
      <c r="C63" s="373"/>
      <c r="D63" s="324">
        <v>500</v>
      </c>
      <c r="E63" s="309">
        <v>113633</v>
      </c>
      <c r="F63" s="309" t="s">
        <v>14</v>
      </c>
      <c r="G63" s="307">
        <f t="shared" si="3"/>
        <v>113633</v>
      </c>
      <c r="H63" s="3"/>
      <c r="I63" s="361"/>
      <c r="J63" s="361"/>
      <c r="K63" s="361"/>
    </row>
    <row r="64" spans="1:12" ht="15.75" x14ac:dyDescent="0.25">
      <c r="A64" s="291" t="s">
        <v>18</v>
      </c>
      <c r="B64" s="374" t="s">
        <v>16</v>
      </c>
      <c r="C64" s="375"/>
      <c r="D64" s="327">
        <v>600</v>
      </c>
      <c r="E64" s="312">
        <v>136360</v>
      </c>
      <c r="F64" s="312" t="s">
        <v>14</v>
      </c>
      <c r="G64" s="310">
        <f t="shared" si="3"/>
        <v>136360</v>
      </c>
      <c r="H64" s="3"/>
      <c r="I64" s="361"/>
      <c r="J64" s="361"/>
      <c r="K64" s="361"/>
    </row>
    <row r="65" spans="1:11" ht="16.5" thickBot="1" x14ac:dyDescent="0.3">
      <c r="A65" s="289" t="s">
        <v>18</v>
      </c>
      <c r="B65" s="370" t="s">
        <v>17</v>
      </c>
      <c r="C65" s="371"/>
      <c r="D65" s="329">
        <v>630</v>
      </c>
      <c r="E65" s="328">
        <v>143178</v>
      </c>
      <c r="F65" s="325" t="s">
        <v>14</v>
      </c>
      <c r="G65" s="306">
        <f t="shared" si="3"/>
        <v>143178</v>
      </c>
      <c r="H65" s="3"/>
      <c r="I65" s="361"/>
      <c r="J65" s="361"/>
      <c r="K65" s="361"/>
    </row>
    <row r="66" spans="1:11" ht="15.75" x14ac:dyDescent="0.25">
      <c r="A66" s="290" t="s">
        <v>19</v>
      </c>
      <c r="B66" s="372" t="s">
        <v>13</v>
      </c>
      <c r="C66" s="373"/>
      <c r="D66" s="324">
        <v>1000</v>
      </c>
      <c r="E66" s="309">
        <v>227267</v>
      </c>
      <c r="F66" s="309" t="s">
        <v>14</v>
      </c>
      <c r="G66" s="307">
        <f t="shared" si="3"/>
        <v>227267</v>
      </c>
      <c r="H66" s="3"/>
      <c r="I66" s="155"/>
      <c r="J66" s="155"/>
    </row>
    <row r="67" spans="1:11" ht="15.75" x14ac:dyDescent="0.25">
      <c r="A67" s="291" t="s">
        <v>19</v>
      </c>
      <c r="B67" s="374" t="s">
        <v>16</v>
      </c>
      <c r="C67" s="375"/>
      <c r="D67" s="327">
        <v>1250</v>
      </c>
      <c r="E67" s="312">
        <v>284083</v>
      </c>
      <c r="F67" s="312" t="s">
        <v>14</v>
      </c>
      <c r="G67" s="310">
        <f t="shared" si="3"/>
        <v>284083</v>
      </c>
      <c r="H67" s="3"/>
      <c r="I67" s="155"/>
      <c r="J67" s="155"/>
    </row>
    <row r="68" spans="1:11" ht="16.5" thickBot="1" x14ac:dyDescent="0.3">
      <c r="A68" s="289" t="s">
        <v>19</v>
      </c>
      <c r="B68" s="370" t="s">
        <v>17</v>
      </c>
      <c r="C68" s="371"/>
      <c r="D68" s="329">
        <v>1400</v>
      </c>
      <c r="E68" s="328">
        <v>318173</v>
      </c>
      <c r="F68" s="325" t="s">
        <v>14</v>
      </c>
      <c r="G68" s="306">
        <f t="shared" si="3"/>
        <v>318173</v>
      </c>
      <c r="H68" s="3"/>
      <c r="I68" s="155"/>
      <c r="J68" s="155"/>
    </row>
    <row r="69" spans="1:11" ht="15.75" x14ac:dyDescent="0.25">
      <c r="A69" s="290" t="s">
        <v>20</v>
      </c>
      <c r="B69" s="372" t="s">
        <v>13</v>
      </c>
      <c r="C69" s="373"/>
      <c r="D69" s="324">
        <v>1600</v>
      </c>
      <c r="E69" s="309">
        <v>363638</v>
      </c>
      <c r="F69" s="309" t="s">
        <v>14</v>
      </c>
      <c r="G69" s="307">
        <f t="shared" si="3"/>
        <v>363638</v>
      </c>
      <c r="H69" s="3"/>
      <c r="I69" s="155"/>
      <c r="J69" s="155"/>
    </row>
    <row r="70" spans="1:11" ht="15.75" x14ac:dyDescent="0.25">
      <c r="A70" s="291" t="s">
        <v>20</v>
      </c>
      <c r="B70" s="374" t="s">
        <v>16</v>
      </c>
      <c r="C70" s="375"/>
      <c r="D70" s="327">
        <v>1800</v>
      </c>
      <c r="E70" s="312">
        <v>409080</v>
      </c>
      <c r="F70" s="312" t="s">
        <v>14</v>
      </c>
      <c r="G70" s="310">
        <f t="shared" si="3"/>
        <v>409080</v>
      </c>
      <c r="H70" s="3"/>
      <c r="I70" s="155"/>
      <c r="J70" s="155"/>
    </row>
    <row r="71" spans="1:11" ht="16.5" thickBot="1" x14ac:dyDescent="0.3">
      <c r="A71" s="289" t="s">
        <v>20</v>
      </c>
      <c r="B71" s="370" t="s">
        <v>17</v>
      </c>
      <c r="C71" s="371"/>
      <c r="D71" s="329">
        <v>2400</v>
      </c>
      <c r="E71" s="328">
        <v>545440</v>
      </c>
      <c r="F71" s="325" t="s">
        <v>14</v>
      </c>
      <c r="G71" s="306">
        <f t="shared" si="3"/>
        <v>545440</v>
      </c>
      <c r="H71" s="3"/>
      <c r="I71" s="155"/>
      <c r="J71" s="155"/>
    </row>
    <row r="72" spans="1:11" ht="15.75" x14ac:dyDescent="0.25">
      <c r="A72" s="290" t="s">
        <v>21</v>
      </c>
      <c r="B72" s="372" t="s">
        <v>13</v>
      </c>
      <c r="C72" s="373"/>
      <c r="D72" s="324">
        <v>2300</v>
      </c>
      <c r="E72" s="309">
        <v>522713</v>
      </c>
      <c r="F72" s="309" t="s">
        <v>14</v>
      </c>
      <c r="G72" s="307">
        <f t="shared" si="3"/>
        <v>522713</v>
      </c>
      <c r="H72" s="3"/>
      <c r="I72" s="155"/>
      <c r="J72" s="155"/>
    </row>
    <row r="73" spans="1:11" ht="15.75" x14ac:dyDescent="0.25">
      <c r="A73" s="291" t="s">
        <v>21</v>
      </c>
      <c r="B73" s="374" t="s">
        <v>16</v>
      </c>
      <c r="C73" s="375"/>
      <c r="D73" s="327">
        <v>2900</v>
      </c>
      <c r="E73" s="312">
        <v>659073</v>
      </c>
      <c r="F73" s="312" t="s">
        <v>14</v>
      </c>
      <c r="G73" s="310">
        <f t="shared" si="3"/>
        <v>659073</v>
      </c>
      <c r="H73" s="3"/>
      <c r="I73" s="155"/>
      <c r="J73" s="155"/>
    </row>
    <row r="74" spans="1:11" ht="16.5" thickBot="1" x14ac:dyDescent="0.3">
      <c r="A74" s="289" t="s">
        <v>21</v>
      </c>
      <c r="B74" s="370" t="s">
        <v>17</v>
      </c>
      <c r="C74" s="371"/>
      <c r="D74" s="329">
        <v>3800</v>
      </c>
      <c r="E74" s="328">
        <v>863613</v>
      </c>
      <c r="F74" s="325" t="s">
        <v>14</v>
      </c>
      <c r="G74" s="306">
        <f t="shared" si="3"/>
        <v>863613</v>
      </c>
      <c r="H74" s="3"/>
      <c r="I74" s="155"/>
      <c r="J74" s="155"/>
    </row>
    <row r="75" spans="1:11" x14ac:dyDescent="0.25">
      <c r="H75" s="3"/>
      <c r="I75" s="155"/>
      <c r="J75" s="155"/>
    </row>
    <row r="76" spans="1:11" ht="15.75" x14ac:dyDescent="0.25">
      <c r="A76" s="311" t="s">
        <v>284</v>
      </c>
    </row>
    <row r="77" spans="1:11" x14ac:dyDescent="0.25">
      <c r="A77" s="152" t="s">
        <v>346</v>
      </c>
    </row>
  </sheetData>
  <mergeCells count="98">
    <mergeCell ref="A1:L1"/>
    <mergeCell ref="A51:E51"/>
    <mergeCell ref="A52:E52"/>
    <mergeCell ref="B53:C53"/>
    <mergeCell ref="B56:C56"/>
    <mergeCell ref="B54:C54"/>
    <mergeCell ref="B55:C55"/>
    <mergeCell ref="A17:C17"/>
    <mergeCell ref="A18:C18"/>
    <mergeCell ref="A12:F12"/>
    <mergeCell ref="A16:C16"/>
    <mergeCell ref="A20:C20"/>
    <mergeCell ref="D19:F19"/>
    <mergeCell ref="D21:F21"/>
    <mergeCell ref="D22:F22"/>
    <mergeCell ref="D23:F23"/>
    <mergeCell ref="A13:C13"/>
    <mergeCell ref="A14:C14"/>
    <mergeCell ref="A15:C15"/>
    <mergeCell ref="D20:F20"/>
    <mergeCell ref="D13:F13"/>
    <mergeCell ref="D14:F14"/>
    <mergeCell ref="D15:F15"/>
    <mergeCell ref="D16:F16"/>
    <mergeCell ref="D18:F18"/>
    <mergeCell ref="D24:F24"/>
    <mergeCell ref="D32:F32"/>
    <mergeCell ref="D33:F33"/>
    <mergeCell ref="D34:F34"/>
    <mergeCell ref="A24:C24"/>
    <mergeCell ref="A25:C25"/>
    <mergeCell ref="A28:C28"/>
    <mergeCell ref="A29:C29"/>
    <mergeCell ref="A30:C30"/>
    <mergeCell ref="A31:C31"/>
    <mergeCell ref="D30:F30"/>
    <mergeCell ref="D31:F31"/>
    <mergeCell ref="D25:F25"/>
    <mergeCell ref="A32:C32"/>
    <mergeCell ref="D28:F28"/>
    <mergeCell ref="D29:F29"/>
    <mergeCell ref="B58:C58"/>
    <mergeCell ref="B59:C59"/>
    <mergeCell ref="A33:C33"/>
    <mergeCell ref="A34:C34"/>
    <mergeCell ref="A35:C35"/>
    <mergeCell ref="A49:C49"/>
    <mergeCell ref="A23:C23"/>
    <mergeCell ref="A19:C19"/>
    <mergeCell ref="A21:C21"/>
    <mergeCell ref="A22:C22"/>
    <mergeCell ref="B60:C60"/>
    <mergeCell ref="A47:C47"/>
    <mergeCell ref="A48:C48"/>
    <mergeCell ref="A27:F27"/>
    <mergeCell ref="D42:F42"/>
    <mergeCell ref="D35:F35"/>
    <mergeCell ref="D36:F36"/>
    <mergeCell ref="A38:F38"/>
    <mergeCell ref="A39:C39"/>
    <mergeCell ref="D39:F39"/>
    <mergeCell ref="A36:C36"/>
    <mergeCell ref="B57:C57"/>
    <mergeCell ref="D49:F49"/>
    <mergeCell ref="A46:C46"/>
    <mergeCell ref="D46:F46"/>
    <mergeCell ref="D47:F47"/>
    <mergeCell ref="D48:F48"/>
    <mergeCell ref="B74:C74"/>
    <mergeCell ref="B72:C72"/>
    <mergeCell ref="B70:C70"/>
    <mergeCell ref="B61:C61"/>
    <mergeCell ref="B62:C62"/>
    <mergeCell ref="B73:C73"/>
    <mergeCell ref="B69:C69"/>
    <mergeCell ref="B71:C71"/>
    <mergeCell ref="B68:C68"/>
    <mergeCell ref="B66:C66"/>
    <mergeCell ref="B63:C63"/>
    <mergeCell ref="B64:C64"/>
    <mergeCell ref="B65:C65"/>
    <mergeCell ref="B67:C67"/>
    <mergeCell ref="I56:K58"/>
    <mergeCell ref="I61:K65"/>
    <mergeCell ref="A11:G11"/>
    <mergeCell ref="A10:H10"/>
    <mergeCell ref="A43:C43"/>
    <mergeCell ref="D43:F43"/>
    <mergeCell ref="A44:C44"/>
    <mergeCell ref="D44:F44"/>
    <mergeCell ref="A45:C45"/>
    <mergeCell ref="D45:F45"/>
    <mergeCell ref="A40:C40"/>
    <mergeCell ref="D40:F40"/>
    <mergeCell ref="A41:C41"/>
    <mergeCell ref="D41:F41"/>
    <mergeCell ref="A42:C42"/>
    <mergeCell ref="D17:F17"/>
  </mergeCells>
  <pageMargins left="0.7" right="0.7" top="0.75" bottom="0.75" header="0.3" footer="0.3"/>
  <pageSetup scale="74" fitToHeight="0" orientation="landscape" r:id="rId1"/>
  <ignoredErrors>
    <ignoredError sqref="F3 G54:G5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
  <sheetViews>
    <sheetView zoomScaleNormal="100" workbookViewId="0">
      <selection activeCell="F13" sqref="F13"/>
    </sheetView>
  </sheetViews>
  <sheetFormatPr defaultRowHeight="15" x14ac:dyDescent="0.25"/>
  <cols>
    <col min="1" max="1" width="17.28515625" style="64" customWidth="1"/>
    <col min="2" max="2" width="9.28515625" style="64" customWidth="1"/>
    <col min="3" max="3" width="17.140625" style="64" customWidth="1"/>
    <col min="4" max="4" width="19.140625" style="64" customWidth="1"/>
    <col min="5" max="5" width="19" style="64" customWidth="1"/>
    <col min="6" max="6" width="11.85546875" style="64" customWidth="1"/>
    <col min="7" max="7" width="11.42578125" style="64" customWidth="1"/>
    <col min="8" max="8" width="13" style="64" customWidth="1"/>
    <col min="9" max="9" width="11.28515625" style="64" bestFit="1" customWidth="1"/>
    <col min="10" max="16384" width="9.140625" style="64"/>
  </cols>
  <sheetData>
    <row r="1" spans="1:11" ht="18.75" x14ac:dyDescent="0.3">
      <c r="A1" s="416" t="s">
        <v>229</v>
      </c>
      <c r="B1" s="416"/>
      <c r="C1" s="416"/>
      <c r="D1" s="416"/>
      <c r="E1" s="416"/>
      <c r="F1" s="416"/>
      <c r="G1" s="416"/>
      <c r="H1" s="416"/>
      <c r="I1" s="87"/>
      <c r="J1" s="87"/>
      <c r="K1" s="87"/>
    </row>
    <row r="2" spans="1:11" s="11" customFormat="1" ht="31.5" customHeight="1" x14ac:dyDescent="0.25">
      <c r="A2" s="51" t="s">
        <v>228</v>
      </c>
      <c r="B2" s="49" t="s">
        <v>280</v>
      </c>
      <c r="C2" s="421" t="s">
        <v>4</v>
      </c>
      <c r="D2" s="421"/>
      <c r="E2" s="50" t="s">
        <v>225</v>
      </c>
      <c r="F2" s="153" t="s">
        <v>5</v>
      </c>
      <c r="G2" s="110" t="s">
        <v>224</v>
      </c>
      <c r="H2" s="51" t="s">
        <v>22</v>
      </c>
      <c r="J2" s="12"/>
    </row>
    <row r="3" spans="1:11" x14ac:dyDescent="0.25">
      <c r="A3" s="88" t="str">
        <f>'Building Permit'!A3</f>
        <v>Example*</v>
      </c>
      <c r="B3" s="89">
        <f>'Building Permit'!B3</f>
        <v>30000</v>
      </c>
      <c r="C3" s="90">
        <v>1000</v>
      </c>
      <c r="D3" s="145">
        <f>B3/C3</f>
        <v>30</v>
      </c>
      <c r="E3" s="92">
        <v>1.1499999999999999</v>
      </c>
      <c r="F3" s="91">
        <f t="shared" ref="F3:F9" si="0">PRODUCT(D3:E3)</f>
        <v>34.5</v>
      </c>
      <c r="G3" s="93">
        <v>750</v>
      </c>
      <c r="H3" s="94">
        <f t="shared" ref="H3:H9" si="1">PRODUCT(F3,G3)</f>
        <v>25875</v>
      </c>
      <c r="J3" s="95"/>
    </row>
    <row r="4" spans="1:11" x14ac:dyDescent="0.25">
      <c r="A4" s="140" t="str">
        <f>'Building Permit'!A4</f>
        <v xml:space="preserve">Apartments </v>
      </c>
      <c r="B4" s="141">
        <f>'Building Permit'!B4</f>
        <v>0</v>
      </c>
      <c r="C4" s="90">
        <v>1000</v>
      </c>
      <c r="D4" s="145">
        <f>B4/C4</f>
        <v>0</v>
      </c>
      <c r="E4" s="143">
        <v>0</v>
      </c>
      <c r="F4" s="91">
        <f t="shared" si="0"/>
        <v>0</v>
      </c>
      <c r="G4" s="144">
        <v>0</v>
      </c>
      <c r="H4" s="94">
        <f t="shared" si="1"/>
        <v>0</v>
      </c>
      <c r="J4" s="95"/>
    </row>
    <row r="5" spans="1:11" x14ac:dyDescent="0.25">
      <c r="A5" s="140">
        <f>'Building Permit'!A5</f>
        <v>0</v>
      </c>
      <c r="B5" s="141">
        <f>'Building Permit'!B5</f>
        <v>0</v>
      </c>
      <c r="C5" s="90">
        <v>1000</v>
      </c>
      <c r="D5" s="145">
        <f t="shared" ref="D5:D9" si="2">B5/C5</f>
        <v>0</v>
      </c>
      <c r="E5" s="143">
        <v>0</v>
      </c>
      <c r="F5" s="91">
        <f t="shared" si="0"/>
        <v>0</v>
      </c>
      <c r="G5" s="144">
        <v>0</v>
      </c>
      <c r="H5" s="94">
        <f t="shared" si="1"/>
        <v>0</v>
      </c>
      <c r="J5" s="95"/>
    </row>
    <row r="6" spans="1:11" x14ac:dyDescent="0.25">
      <c r="A6" s="140">
        <f>'Building Permit'!A6</f>
        <v>0</v>
      </c>
      <c r="B6" s="141">
        <f>'Building Permit'!B6</f>
        <v>0</v>
      </c>
      <c r="C6" s="90">
        <v>1000</v>
      </c>
      <c r="D6" s="145">
        <f t="shared" si="2"/>
        <v>0</v>
      </c>
      <c r="E6" s="143">
        <v>0</v>
      </c>
      <c r="F6" s="91">
        <f t="shared" si="0"/>
        <v>0</v>
      </c>
      <c r="G6" s="144">
        <v>0</v>
      </c>
      <c r="H6" s="94">
        <f t="shared" si="1"/>
        <v>0</v>
      </c>
      <c r="J6" s="95"/>
    </row>
    <row r="7" spans="1:11" x14ac:dyDescent="0.25">
      <c r="A7" s="140">
        <f>'Building Permit'!A7</f>
        <v>0</v>
      </c>
      <c r="B7" s="141">
        <f>'Building Permit'!B7</f>
        <v>0</v>
      </c>
      <c r="C7" s="90">
        <v>1000</v>
      </c>
      <c r="D7" s="145">
        <f t="shared" si="2"/>
        <v>0</v>
      </c>
      <c r="E7" s="143">
        <v>0</v>
      </c>
      <c r="F7" s="91">
        <f t="shared" si="0"/>
        <v>0</v>
      </c>
      <c r="G7" s="144">
        <v>0</v>
      </c>
      <c r="H7" s="94">
        <f t="shared" si="1"/>
        <v>0</v>
      </c>
      <c r="J7" s="95"/>
    </row>
    <row r="8" spans="1:11" x14ac:dyDescent="0.25">
      <c r="A8" s="140">
        <f>'Building Permit'!A8</f>
        <v>0</v>
      </c>
      <c r="B8" s="141">
        <f>'Building Permit'!B8</f>
        <v>0</v>
      </c>
      <c r="C8" s="90">
        <v>1000</v>
      </c>
      <c r="D8" s="145">
        <f t="shared" si="2"/>
        <v>0</v>
      </c>
      <c r="E8" s="143">
        <v>0</v>
      </c>
      <c r="F8" s="91">
        <f t="shared" si="0"/>
        <v>0</v>
      </c>
      <c r="G8" s="144">
        <v>0</v>
      </c>
      <c r="H8" s="94">
        <f t="shared" si="1"/>
        <v>0</v>
      </c>
      <c r="J8" s="95"/>
    </row>
    <row r="9" spans="1:11" x14ac:dyDescent="0.25">
      <c r="A9" s="140">
        <f>'Building Permit'!A9</f>
        <v>0</v>
      </c>
      <c r="B9" s="141">
        <f>'Building Permit'!B9</f>
        <v>0</v>
      </c>
      <c r="C9" s="90">
        <v>1000</v>
      </c>
      <c r="D9" s="145">
        <f t="shared" si="2"/>
        <v>0</v>
      </c>
      <c r="E9" s="143">
        <v>0</v>
      </c>
      <c r="F9" s="91">
        <f t="shared" si="0"/>
        <v>0</v>
      </c>
      <c r="G9" s="144">
        <v>0</v>
      </c>
      <c r="H9" s="94">
        <f t="shared" si="1"/>
        <v>0</v>
      </c>
      <c r="J9" s="95"/>
    </row>
    <row r="10" spans="1:11" x14ac:dyDescent="0.25">
      <c r="A10" s="96"/>
      <c r="B10" s="97"/>
      <c r="C10" s="97"/>
      <c r="D10" s="98"/>
      <c r="E10" s="99"/>
      <c r="F10" s="98"/>
      <c r="G10" s="100"/>
      <c r="H10" s="100"/>
      <c r="J10" s="95"/>
    </row>
    <row r="11" spans="1:11" ht="18.75" x14ac:dyDescent="0.3">
      <c r="A11" s="416" t="s">
        <v>226</v>
      </c>
      <c r="B11" s="416"/>
      <c r="C11" s="416"/>
      <c r="D11" s="416"/>
      <c r="E11" s="416"/>
      <c r="F11" s="416"/>
      <c r="G11" s="416"/>
      <c r="H11" s="416"/>
      <c r="J11" s="95"/>
    </row>
    <row r="12" spans="1:11" ht="30.75" customHeight="1" x14ac:dyDescent="0.25">
      <c r="A12" s="51" t="s">
        <v>228</v>
      </c>
      <c r="B12" s="49" t="s">
        <v>227</v>
      </c>
      <c r="C12" s="421"/>
      <c r="D12" s="421"/>
      <c r="E12" s="50" t="s">
        <v>225</v>
      </c>
      <c r="F12" s="110" t="s">
        <v>5</v>
      </c>
      <c r="G12" s="110" t="s">
        <v>224</v>
      </c>
      <c r="H12" s="51" t="s">
        <v>22</v>
      </c>
      <c r="J12" s="95"/>
    </row>
    <row r="13" spans="1:11" x14ac:dyDescent="0.25">
      <c r="A13" s="140" t="s">
        <v>349</v>
      </c>
      <c r="B13" s="141">
        <v>280</v>
      </c>
      <c r="C13" s="101"/>
      <c r="D13" s="102"/>
      <c r="E13" s="143">
        <v>0.56000000000000005</v>
      </c>
      <c r="F13" s="91">
        <f>PRODUCT(B13:E13)</f>
        <v>156.80000000000001</v>
      </c>
      <c r="G13" s="144">
        <v>1088</v>
      </c>
      <c r="H13" s="94">
        <f t="shared" ref="H13:H14" si="3">PRODUCT(F13,G13)</f>
        <v>170598.40000000002</v>
      </c>
      <c r="J13" s="95"/>
    </row>
    <row r="14" spans="1:11" x14ac:dyDescent="0.25">
      <c r="A14" s="142"/>
      <c r="B14" s="142">
        <v>0</v>
      </c>
      <c r="C14" s="103"/>
      <c r="D14" s="103"/>
      <c r="E14" s="143">
        <v>0</v>
      </c>
      <c r="F14" s="91">
        <f>PRODUCT(B14:E14)</f>
        <v>0</v>
      </c>
      <c r="G14" s="144">
        <v>0</v>
      </c>
      <c r="H14" s="94">
        <f t="shared" si="3"/>
        <v>0</v>
      </c>
    </row>
    <row r="15" spans="1:11" ht="15.75" thickBot="1" x14ac:dyDescent="0.3">
      <c r="G15" s="104" t="s">
        <v>3</v>
      </c>
      <c r="H15" s="105">
        <f>SUM(H4:H9,H13,H14)</f>
        <v>170598.40000000002</v>
      </c>
    </row>
    <row r="17" spans="1:9" ht="21.75" thickBot="1" x14ac:dyDescent="0.3">
      <c r="A17" s="417" t="s">
        <v>221</v>
      </c>
      <c r="B17" s="417"/>
      <c r="C17" s="417"/>
      <c r="D17" s="417"/>
      <c r="E17" s="417"/>
      <c r="F17" s="417"/>
      <c r="G17" s="417"/>
      <c r="H17" s="417"/>
      <c r="I17" s="417"/>
    </row>
    <row r="18" spans="1:9" ht="45.75" thickBot="1" x14ac:dyDescent="0.3">
      <c r="A18" s="418" t="s">
        <v>218</v>
      </c>
      <c r="B18" s="419"/>
      <c r="C18" s="58" t="s">
        <v>215</v>
      </c>
      <c r="D18" s="59" t="s">
        <v>219</v>
      </c>
      <c r="E18" s="60" t="s">
        <v>220</v>
      </c>
      <c r="F18" s="58" t="s">
        <v>214</v>
      </c>
      <c r="G18" s="58" t="s">
        <v>216</v>
      </c>
      <c r="H18" s="61" t="s">
        <v>217</v>
      </c>
      <c r="I18" s="106" t="s">
        <v>56</v>
      </c>
    </row>
    <row r="19" spans="1:9" s="11" customFormat="1" ht="15" customHeight="1" x14ac:dyDescent="0.25">
      <c r="A19" s="86" t="s">
        <v>59</v>
      </c>
      <c r="B19" s="13">
        <v>210</v>
      </c>
      <c r="C19" s="410" t="s">
        <v>117</v>
      </c>
      <c r="D19" s="407"/>
      <c r="E19" s="14" t="s">
        <v>118</v>
      </c>
      <c r="F19" s="15">
        <v>0.99</v>
      </c>
      <c r="G19" s="16">
        <v>1</v>
      </c>
      <c r="H19" s="17">
        <v>0.99</v>
      </c>
      <c r="I19" s="18">
        <v>1088</v>
      </c>
    </row>
    <row r="20" spans="1:9" s="11" customFormat="1" ht="15" customHeight="1" x14ac:dyDescent="0.25">
      <c r="A20" s="107"/>
      <c r="B20" s="13">
        <v>220</v>
      </c>
      <c r="C20" s="406" t="s">
        <v>325</v>
      </c>
      <c r="D20" s="407"/>
      <c r="E20" s="14" t="s">
        <v>118</v>
      </c>
      <c r="F20" s="15">
        <v>0.56000000000000005</v>
      </c>
      <c r="G20" s="16">
        <v>1</v>
      </c>
      <c r="H20" s="17">
        <v>0.56000000000000005</v>
      </c>
      <c r="I20" s="18">
        <v>1088</v>
      </c>
    </row>
    <row r="21" spans="1:9" s="11" customFormat="1" ht="15" customHeight="1" x14ac:dyDescent="0.25">
      <c r="A21" s="107"/>
      <c r="B21" s="13">
        <v>221</v>
      </c>
      <c r="C21" s="406" t="s">
        <v>339</v>
      </c>
      <c r="D21" s="407"/>
      <c r="E21" s="14" t="s">
        <v>118</v>
      </c>
      <c r="F21" s="15">
        <v>0.44</v>
      </c>
      <c r="G21" s="16">
        <v>1</v>
      </c>
      <c r="H21" s="17">
        <v>0.44</v>
      </c>
      <c r="I21" s="18">
        <v>1088</v>
      </c>
    </row>
    <row r="22" spans="1:9" s="11" customFormat="1" ht="15" customHeight="1" x14ac:dyDescent="0.25">
      <c r="A22" s="107"/>
      <c r="B22" s="13">
        <v>251</v>
      </c>
      <c r="C22" s="410" t="s">
        <v>119</v>
      </c>
      <c r="D22" s="407"/>
      <c r="E22" s="14" t="s">
        <v>118</v>
      </c>
      <c r="F22" s="15">
        <v>0.3</v>
      </c>
      <c r="G22" s="16">
        <v>1</v>
      </c>
      <c r="H22" s="17">
        <v>0.3</v>
      </c>
      <c r="I22" s="18">
        <v>1088</v>
      </c>
    </row>
    <row r="23" spans="1:9" s="11" customFormat="1" ht="15" customHeight="1" x14ac:dyDescent="0.25">
      <c r="A23" s="107"/>
      <c r="B23" s="13">
        <v>252</v>
      </c>
      <c r="C23" s="410" t="s">
        <v>120</v>
      </c>
      <c r="D23" s="407"/>
      <c r="E23" s="14" t="s">
        <v>118</v>
      </c>
      <c r="F23" s="15">
        <v>0.26</v>
      </c>
      <c r="G23" s="16">
        <v>1</v>
      </c>
      <c r="H23" s="17">
        <v>0.26</v>
      </c>
      <c r="I23" s="18">
        <v>1088</v>
      </c>
    </row>
    <row r="24" spans="1:9" s="11" customFormat="1" ht="15" customHeight="1" x14ac:dyDescent="0.25">
      <c r="A24" s="294"/>
      <c r="B24" s="67">
        <v>253</v>
      </c>
      <c r="C24" s="410" t="s">
        <v>121</v>
      </c>
      <c r="D24" s="407"/>
      <c r="E24" s="68" t="s">
        <v>118</v>
      </c>
      <c r="F24" s="69">
        <v>0.18</v>
      </c>
      <c r="G24" s="70">
        <v>1</v>
      </c>
      <c r="H24" s="71">
        <v>0.18</v>
      </c>
      <c r="I24" s="18">
        <v>1088</v>
      </c>
    </row>
    <row r="25" spans="1:9" s="11" customFormat="1" x14ac:dyDescent="0.25">
      <c r="A25" s="154"/>
      <c r="B25" s="108"/>
      <c r="C25" s="108"/>
      <c r="D25" s="108"/>
      <c r="E25" s="108"/>
      <c r="F25" s="108"/>
      <c r="G25" s="108"/>
      <c r="H25" s="108"/>
      <c r="I25" s="108"/>
    </row>
    <row r="26" spans="1:9" s="11" customFormat="1" x14ac:dyDescent="0.25">
      <c r="A26" s="420" t="s">
        <v>223</v>
      </c>
      <c r="B26" s="420"/>
      <c r="C26" s="420"/>
      <c r="D26" s="420"/>
      <c r="E26" s="420"/>
      <c r="F26" s="420"/>
      <c r="G26" s="420"/>
      <c r="H26" s="420"/>
      <c r="I26" s="420"/>
    </row>
    <row r="27" spans="1:9" s="11" customFormat="1" ht="15" customHeight="1" x14ac:dyDescent="0.25">
      <c r="A27" s="66" t="s">
        <v>58</v>
      </c>
      <c r="B27" s="13">
        <v>310</v>
      </c>
      <c r="C27" s="422" t="s">
        <v>122</v>
      </c>
      <c r="D27" s="422"/>
      <c r="E27" s="330" t="s">
        <v>326</v>
      </c>
      <c r="F27" s="241">
        <v>0.6</v>
      </c>
      <c r="G27" s="242">
        <v>1</v>
      </c>
      <c r="H27" s="241">
        <v>0.6</v>
      </c>
      <c r="I27" s="18">
        <v>750</v>
      </c>
    </row>
    <row r="28" spans="1:9" s="11" customFormat="1" x14ac:dyDescent="0.25">
      <c r="A28" s="65"/>
      <c r="B28" s="72">
        <v>320</v>
      </c>
      <c r="C28" s="423" t="s">
        <v>123</v>
      </c>
      <c r="D28" s="424"/>
      <c r="E28" s="331" t="s">
        <v>326</v>
      </c>
      <c r="F28" s="74">
        <v>0.38</v>
      </c>
      <c r="G28" s="75">
        <v>1</v>
      </c>
      <c r="H28" s="76">
        <v>0.38</v>
      </c>
      <c r="I28" s="18">
        <f>I27</f>
        <v>750</v>
      </c>
    </row>
    <row r="29" spans="1:9" s="11" customFormat="1" ht="15" customHeight="1" x14ac:dyDescent="0.25">
      <c r="A29" s="65"/>
      <c r="B29" s="13">
        <v>444</v>
      </c>
      <c r="C29" s="406" t="s">
        <v>327</v>
      </c>
      <c r="D29" s="407"/>
      <c r="E29" s="14" t="s">
        <v>124</v>
      </c>
      <c r="F29" s="15">
        <v>6.17</v>
      </c>
      <c r="G29" s="16">
        <v>0.85</v>
      </c>
      <c r="H29" s="17">
        <v>5.24</v>
      </c>
      <c r="I29" s="18">
        <f t="shared" ref="I29:I60" si="4">I28</f>
        <v>750</v>
      </c>
    </row>
    <row r="30" spans="1:9" s="11" customFormat="1" ht="15" customHeight="1" x14ac:dyDescent="0.25">
      <c r="A30" s="65"/>
      <c r="B30" s="13">
        <v>445</v>
      </c>
      <c r="C30" s="408" t="s">
        <v>328</v>
      </c>
      <c r="D30" s="412"/>
      <c r="E30" s="14" t="s">
        <v>329</v>
      </c>
      <c r="F30" s="15">
        <v>4.91</v>
      </c>
      <c r="G30" s="16">
        <v>0.85</v>
      </c>
      <c r="H30" s="17">
        <v>4.17</v>
      </c>
      <c r="I30" s="18">
        <v>750</v>
      </c>
    </row>
    <row r="31" spans="1:9" s="11" customFormat="1" ht="15" customHeight="1" x14ac:dyDescent="0.25">
      <c r="A31" s="65"/>
      <c r="B31" s="13">
        <v>492</v>
      </c>
      <c r="C31" s="410" t="s">
        <v>125</v>
      </c>
      <c r="D31" s="407"/>
      <c r="E31" s="14" t="s">
        <v>124</v>
      </c>
      <c r="F31" s="15">
        <v>3.45</v>
      </c>
      <c r="G31" s="16">
        <v>1</v>
      </c>
      <c r="H31" s="17">
        <v>3.45</v>
      </c>
      <c r="I31" s="18">
        <f>I29</f>
        <v>750</v>
      </c>
    </row>
    <row r="32" spans="1:9" s="11" customFormat="1" x14ac:dyDescent="0.25">
      <c r="A32" s="65"/>
      <c r="B32" s="13">
        <v>520</v>
      </c>
      <c r="C32" s="410" t="s">
        <v>126</v>
      </c>
      <c r="D32" s="407"/>
      <c r="E32" s="14" t="s">
        <v>124</v>
      </c>
      <c r="F32" s="15">
        <v>1.37</v>
      </c>
      <c r="G32" s="16">
        <v>1</v>
      </c>
      <c r="H32" s="17">
        <v>1.37</v>
      </c>
      <c r="I32" s="18">
        <f t="shared" si="4"/>
        <v>750</v>
      </c>
    </row>
    <row r="33" spans="1:9" s="11" customFormat="1" x14ac:dyDescent="0.25">
      <c r="A33" s="65"/>
      <c r="B33" s="13">
        <v>522</v>
      </c>
      <c r="C33" s="410" t="s">
        <v>127</v>
      </c>
      <c r="D33" s="407"/>
      <c r="E33" s="14" t="s">
        <v>124</v>
      </c>
      <c r="F33" s="15">
        <v>1.19</v>
      </c>
      <c r="G33" s="16">
        <v>1</v>
      </c>
      <c r="H33" s="17">
        <v>1.19</v>
      </c>
      <c r="I33" s="18">
        <f t="shared" si="4"/>
        <v>750</v>
      </c>
    </row>
    <row r="34" spans="1:9" s="11" customFormat="1" ht="15" customHeight="1" x14ac:dyDescent="0.25">
      <c r="A34" s="65"/>
      <c r="B34" s="13">
        <v>530</v>
      </c>
      <c r="C34" s="410" t="s">
        <v>128</v>
      </c>
      <c r="D34" s="407"/>
      <c r="E34" s="78" t="s">
        <v>124</v>
      </c>
      <c r="F34" s="79">
        <v>0.97</v>
      </c>
      <c r="G34" s="80">
        <v>1</v>
      </c>
      <c r="H34" s="81">
        <v>0.97</v>
      </c>
      <c r="I34" s="18">
        <f t="shared" si="4"/>
        <v>750</v>
      </c>
    </row>
    <row r="35" spans="1:9" s="11" customFormat="1" ht="15" customHeight="1" x14ac:dyDescent="0.25">
      <c r="A35" s="65"/>
      <c r="B35" s="13">
        <v>560</v>
      </c>
      <c r="C35" s="406" t="s">
        <v>330</v>
      </c>
      <c r="D35" s="407"/>
      <c r="E35" s="82" t="s">
        <v>124</v>
      </c>
      <c r="F35" s="83">
        <v>0.49</v>
      </c>
      <c r="G35" s="84">
        <v>1</v>
      </c>
      <c r="H35" s="85">
        <v>0.49</v>
      </c>
      <c r="I35" s="18">
        <f t="shared" si="4"/>
        <v>750</v>
      </c>
    </row>
    <row r="36" spans="1:9" s="11" customFormat="1" x14ac:dyDescent="0.25">
      <c r="A36" s="65"/>
      <c r="B36" s="13">
        <v>565</v>
      </c>
      <c r="C36" s="410" t="s">
        <v>129</v>
      </c>
      <c r="D36" s="407"/>
      <c r="E36" s="14" t="s">
        <v>124</v>
      </c>
      <c r="F36" s="15">
        <v>11.12</v>
      </c>
      <c r="G36" s="16">
        <v>0.74</v>
      </c>
      <c r="H36" s="17">
        <v>8.23</v>
      </c>
      <c r="I36" s="18">
        <f t="shared" si="4"/>
        <v>750</v>
      </c>
    </row>
    <row r="37" spans="1:9" s="11" customFormat="1" x14ac:dyDescent="0.25">
      <c r="A37" s="65"/>
      <c r="B37" s="13">
        <v>610</v>
      </c>
      <c r="C37" s="410" t="s">
        <v>130</v>
      </c>
      <c r="D37" s="407"/>
      <c r="E37" s="14" t="s">
        <v>124</v>
      </c>
      <c r="F37" s="15">
        <v>0.97</v>
      </c>
      <c r="G37" s="16">
        <v>0.77</v>
      </c>
      <c r="H37" s="17">
        <v>0.75</v>
      </c>
      <c r="I37" s="18">
        <f t="shared" si="4"/>
        <v>750</v>
      </c>
    </row>
    <row r="38" spans="1:9" s="11" customFormat="1" ht="15" customHeight="1" x14ac:dyDescent="0.25">
      <c r="A38" s="65"/>
      <c r="B38" s="13">
        <v>620</v>
      </c>
      <c r="C38" s="410" t="s">
        <v>131</v>
      </c>
      <c r="D38" s="407"/>
      <c r="E38" s="14" t="s">
        <v>124</v>
      </c>
      <c r="F38" s="15">
        <v>0.59</v>
      </c>
      <c r="G38" s="16">
        <v>0.75</v>
      </c>
      <c r="H38" s="17">
        <v>0.44</v>
      </c>
      <c r="I38" s="18">
        <f t="shared" si="4"/>
        <v>750</v>
      </c>
    </row>
    <row r="39" spans="1:9" s="11" customFormat="1" ht="15" customHeight="1" x14ac:dyDescent="0.25">
      <c r="A39" s="65"/>
      <c r="B39" s="13">
        <v>710</v>
      </c>
      <c r="C39" s="410" t="s">
        <v>132</v>
      </c>
      <c r="D39" s="407"/>
      <c r="E39" s="14" t="s">
        <v>124</v>
      </c>
      <c r="F39" s="15">
        <v>1.1499999999999999</v>
      </c>
      <c r="G39" s="16">
        <v>1</v>
      </c>
      <c r="H39" s="17">
        <v>1.1499999999999999</v>
      </c>
      <c r="I39" s="18">
        <f t="shared" si="4"/>
        <v>750</v>
      </c>
    </row>
    <row r="40" spans="1:9" s="11" customFormat="1" ht="15" customHeight="1" x14ac:dyDescent="0.25">
      <c r="A40" s="65"/>
      <c r="B40" s="13">
        <v>712</v>
      </c>
      <c r="C40" s="406" t="s">
        <v>331</v>
      </c>
      <c r="D40" s="407"/>
      <c r="E40" s="14" t="s">
        <v>124</v>
      </c>
      <c r="F40" s="15">
        <v>2.4500000000000002</v>
      </c>
      <c r="G40" s="16">
        <v>0.92</v>
      </c>
      <c r="H40" s="17">
        <v>2.25</v>
      </c>
      <c r="I40" s="18">
        <f>I38</f>
        <v>750</v>
      </c>
    </row>
    <row r="41" spans="1:9" s="11" customFormat="1" ht="15" customHeight="1" x14ac:dyDescent="0.25">
      <c r="A41" s="65"/>
      <c r="B41" s="13">
        <v>720</v>
      </c>
      <c r="C41" s="410" t="s">
        <v>133</v>
      </c>
      <c r="D41" s="407"/>
      <c r="E41" s="14" t="s">
        <v>124</v>
      </c>
      <c r="F41" s="15">
        <v>3.46</v>
      </c>
      <c r="G41" s="16">
        <v>0.77</v>
      </c>
      <c r="H41" s="17">
        <v>2.66</v>
      </c>
      <c r="I41" s="18">
        <f>I39</f>
        <v>750</v>
      </c>
    </row>
    <row r="42" spans="1:9" s="11" customFormat="1" ht="15" customHeight="1" x14ac:dyDescent="0.25">
      <c r="A42" s="65"/>
      <c r="B42" s="13">
        <v>760</v>
      </c>
      <c r="C42" s="410" t="s">
        <v>134</v>
      </c>
      <c r="D42" s="407"/>
      <c r="E42" s="14" t="s">
        <v>124</v>
      </c>
      <c r="F42" s="15">
        <v>0.49</v>
      </c>
      <c r="G42" s="16">
        <v>1</v>
      </c>
      <c r="H42" s="17">
        <v>0.49</v>
      </c>
      <c r="I42" s="18">
        <f t="shared" si="4"/>
        <v>750</v>
      </c>
    </row>
    <row r="43" spans="1:9" s="11" customFormat="1" ht="15" customHeight="1" x14ac:dyDescent="0.25">
      <c r="A43" s="65"/>
      <c r="B43" s="13">
        <v>812</v>
      </c>
      <c r="C43" s="410" t="s">
        <v>135</v>
      </c>
      <c r="D43" s="407"/>
      <c r="E43" s="14" t="s">
        <v>124</v>
      </c>
      <c r="F43" s="15">
        <v>2.06</v>
      </c>
      <c r="G43" s="16">
        <v>0.81</v>
      </c>
      <c r="H43" s="17">
        <v>1.67</v>
      </c>
      <c r="I43" s="18">
        <f t="shared" si="4"/>
        <v>750</v>
      </c>
    </row>
    <row r="44" spans="1:9" s="11" customFormat="1" ht="15" customHeight="1" x14ac:dyDescent="0.25">
      <c r="A44" s="65"/>
      <c r="B44" s="13">
        <v>813</v>
      </c>
      <c r="C44" s="410" t="s">
        <v>136</v>
      </c>
      <c r="D44" s="407"/>
      <c r="E44" s="14" t="s">
        <v>124</v>
      </c>
      <c r="F44" s="15">
        <v>4.33</v>
      </c>
      <c r="G44" s="16">
        <v>0.77</v>
      </c>
      <c r="H44" s="17">
        <v>3.33</v>
      </c>
      <c r="I44" s="18">
        <f t="shared" si="4"/>
        <v>750</v>
      </c>
    </row>
    <row r="45" spans="1:9" s="11" customFormat="1" ht="15" customHeight="1" x14ac:dyDescent="0.25">
      <c r="A45" s="65"/>
      <c r="B45" s="13">
        <v>815</v>
      </c>
      <c r="C45" s="410" t="s">
        <v>137</v>
      </c>
      <c r="D45" s="407"/>
      <c r="E45" s="14" t="s">
        <v>124</v>
      </c>
      <c r="F45" s="15">
        <v>4.83</v>
      </c>
      <c r="G45" s="16">
        <v>0.83</v>
      </c>
      <c r="H45" s="17">
        <v>4.13</v>
      </c>
      <c r="I45" s="18">
        <f>I44</f>
        <v>750</v>
      </c>
    </row>
    <row r="46" spans="1:9" s="11" customFormat="1" ht="15" customHeight="1" x14ac:dyDescent="0.25">
      <c r="A46" s="65"/>
      <c r="B46" s="13">
        <v>816</v>
      </c>
      <c r="C46" s="410" t="s">
        <v>138</v>
      </c>
      <c r="D46" s="407"/>
      <c r="E46" s="14" t="s">
        <v>124</v>
      </c>
      <c r="F46" s="15">
        <v>2.68</v>
      </c>
      <c r="G46" s="16">
        <v>0.74</v>
      </c>
      <c r="H46" s="17">
        <v>1.98</v>
      </c>
      <c r="I46" s="18">
        <f t="shared" si="4"/>
        <v>750</v>
      </c>
    </row>
    <row r="47" spans="1:9" s="11" customFormat="1" ht="15" customHeight="1" x14ac:dyDescent="0.25">
      <c r="A47" s="65"/>
      <c r="B47" s="13">
        <v>817</v>
      </c>
      <c r="C47" s="410" t="s">
        <v>139</v>
      </c>
      <c r="D47" s="407"/>
      <c r="E47" s="14" t="s">
        <v>124</v>
      </c>
      <c r="F47" s="15">
        <v>6.94</v>
      </c>
      <c r="G47" s="16">
        <v>0.81</v>
      </c>
      <c r="H47" s="17">
        <v>5.62</v>
      </c>
      <c r="I47" s="18">
        <f t="shared" si="4"/>
        <v>750</v>
      </c>
    </row>
    <row r="48" spans="1:9" s="11" customFormat="1" ht="15" customHeight="1" x14ac:dyDescent="0.25">
      <c r="A48" s="65"/>
      <c r="B48" s="13">
        <v>820</v>
      </c>
      <c r="C48" s="410" t="s">
        <v>140</v>
      </c>
      <c r="D48" s="407"/>
      <c r="E48" s="14" t="s">
        <v>124</v>
      </c>
      <c r="F48" s="15">
        <v>3.81</v>
      </c>
      <c r="G48" s="16">
        <v>0.66</v>
      </c>
      <c r="H48" s="17">
        <v>2.5099999999999998</v>
      </c>
      <c r="I48" s="18">
        <f t="shared" si="4"/>
        <v>750</v>
      </c>
    </row>
    <row r="49" spans="1:9" s="11" customFormat="1" x14ac:dyDescent="0.25">
      <c r="A49" s="65"/>
      <c r="B49" s="13">
        <v>840</v>
      </c>
      <c r="C49" s="406" t="s">
        <v>332</v>
      </c>
      <c r="D49" s="407"/>
      <c r="E49" s="14" t="s">
        <v>124</v>
      </c>
      <c r="F49" s="15">
        <v>5.13</v>
      </c>
      <c r="G49" s="16">
        <v>0.79</v>
      </c>
      <c r="H49" s="17">
        <v>4.05</v>
      </c>
      <c r="I49" s="18">
        <f>I47</f>
        <v>750</v>
      </c>
    </row>
    <row r="50" spans="1:9" s="11" customFormat="1" ht="15" customHeight="1" x14ac:dyDescent="0.25">
      <c r="A50" s="65"/>
      <c r="B50" s="13">
        <v>841</v>
      </c>
      <c r="C50" s="406" t="s">
        <v>333</v>
      </c>
      <c r="D50" s="407"/>
      <c r="E50" s="14" t="s">
        <v>124</v>
      </c>
      <c r="F50" s="15">
        <v>3.75</v>
      </c>
      <c r="G50" s="16">
        <v>0.79</v>
      </c>
      <c r="H50" s="17">
        <v>2.96</v>
      </c>
      <c r="I50" s="18">
        <f>I48</f>
        <v>750</v>
      </c>
    </row>
    <row r="51" spans="1:9" s="11" customFormat="1" x14ac:dyDescent="0.25">
      <c r="A51" s="65"/>
      <c r="B51" s="13">
        <v>843</v>
      </c>
      <c r="C51" s="410" t="s">
        <v>141</v>
      </c>
      <c r="D51" s="407"/>
      <c r="E51" s="14" t="s">
        <v>124</v>
      </c>
      <c r="F51" s="15">
        <v>4.91</v>
      </c>
      <c r="G51" s="16">
        <v>0.56999999999999995</v>
      </c>
      <c r="H51" s="17">
        <v>2.8</v>
      </c>
      <c r="I51" s="18">
        <f t="shared" si="4"/>
        <v>750</v>
      </c>
    </row>
    <row r="52" spans="1:9" s="11" customFormat="1" x14ac:dyDescent="0.25">
      <c r="A52" s="65"/>
      <c r="B52" s="13">
        <v>848</v>
      </c>
      <c r="C52" s="410" t="s">
        <v>142</v>
      </c>
      <c r="D52" s="407"/>
      <c r="E52" s="14" t="s">
        <v>124</v>
      </c>
      <c r="F52" s="15">
        <v>3.98</v>
      </c>
      <c r="G52" s="16">
        <v>0.72</v>
      </c>
      <c r="H52" s="17">
        <v>2.87</v>
      </c>
      <c r="I52" s="18">
        <f t="shared" si="4"/>
        <v>750</v>
      </c>
    </row>
    <row r="53" spans="1:9" s="11" customFormat="1" ht="30" customHeight="1" x14ac:dyDescent="0.25">
      <c r="A53" s="65"/>
      <c r="B53" s="13">
        <v>850</v>
      </c>
      <c r="C53" s="410" t="s">
        <v>143</v>
      </c>
      <c r="D53" s="407"/>
      <c r="E53" s="14" t="s">
        <v>124</v>
      </c>
      <c r="F53" s="15">
        <v>9.24</v>
      </c>
      <c r="G53" s="16">
        <v>0.64</v>
      </c>
      <c r="H53" s="17">
        <v>5.91</v>
      </c>
      <c r="I53" s="18">
        <f t="shared" si="4"/>
        <v>750</v>
      </c>
    </row>
    <row r="54" spans="1:9" s="11" customFormat="1" ht="15" customHeight="1" x14ac:dyDescent="0.25">
      <c r="A54" s="65"/>
      <c r="B54" s="13">
        <v>851</v>
      </c>
      <c r="C54" s="406" t="s">
        <v>334</v>
      </c>
      <c r="D54" s="407"/>
      <c r="E54" s="14" t="s">
        <v>124</v>
      </c>
      <c r="F54" s="15">
        <v>49.11</v>
      </c>
      <c r="G54" s="16">
        <v>0.49</v>
      </c>
      <c r="H54" s="17">
        <v>24.06</v>
      </c>
      <c r="I54" s="18">
        <f t="shared" si="4"/>
        <v>750</v>
      </c>
    </row>
    <row r="55" spans="1:9" s="11" customFormat="1" ht="15" customHeight="1" x14ac:dyDescent="0.25">
      <c r="A55" s="65"/>
      <c r="B55" s="13">
        <v>853</v>
      </c>
      <c r="C55" s="406" t="s">
        <v>341</v>
      </c>
      <c r="D55" s="407"/>
      <c r="E55" s="14" t="s">
        <v>124</v>
      </c>
      <c r="F55" s="15">
        <v>49.29</v>
      </c>
      <c r="G55" s="16">
        <v>0.34</v>
      </c>
      <c r="H55" s="17">
        <v>16.760000000000002</v>
      </c>
      <c r="I55" s="18">
        <f t="shared" si="4"/>
        <v>750</v>
      </c>
    </row>
    <row r="56" spans="1:9" s="11" customFormat="1" x14ac:dyDescent="0.25">
      <c r="A56" s="65"/>
      <c r="B56" s="13">
        <v>854</v>
      </c>
      <c r="C56" s="410" t="s">
        <v>144</v>
      </c>
      <c r="D56" s="407"/>
      <c r="E56" s="14" t="s">
        <v>124</v>
      </c>
      <c r="F56" s="15">
        <v>8.3800000000000008</v>
      </c>
      <c r="G56" s="16">
        <v>0.79</v>
      </c>
      <c r="H56" s="17">
        <v>6.62</v>
      </c>
      <c r="I56" s="18">
        <f t="shared" si="4"/>
        <v>750</v>
      </c>
    </row>
    <row r="57" spans="1:9" s="11" customFormat="1" x14ac:dyDescent="0.25">
      <c r="A57" s="65"/>
      <c r="B57" s="13">
        <v>857</v>
      </c>
      <c r="C57" s="410" t="s">
        <v>145</v>
      </c>
      <c r="D57" s="407"/>
      <c r="E57" s="14" t="s">
        <v>124</v>
      </c>
      <c r="F57" s="15">
        <v>4.18</v>
      </c>
      <c r="G57" s="16">
        <v>0.63</v>
      </c>
      <c r="H57" s="17">
        <v>2.63</v>
      </c>
      <c r="I57" s="18">
        <f t="shared" si="4"/>
        <v>750</v>
      </c>
    </row>
    <row r="58" spans="1:9" s="11" customFormat="1" ht="15" customHeight="1" x14ac:dyDescent="0.25">
      <c r="A58" s="65"/>
      <c r="B58" s="13">
        <v>861</v>
      </c>
      <c r="C58" s="406" t="s">
        <v>335</v>
      </c>
      <c r="D58" s="407"/>
      <c r="E58" s="14" t="s">
        <v>124</v>
      </c>
      <c r="F58" s="15">
        <v>2.02</v>
      </c>
      <c r="G58" s="16">
        <v>0.75</v>
      </c>
      <c r="H58" s="17">
        <v>1.52</v>
      </c>
      <c r="I58" s="18">
        <f t="shared" si="4"/>
        <v>750</v>
      </c>
    </row>
    <row r="59" spans="1:9" s="11" customFormat="1" ht="15" customHeight="1" x14ac:dyDescent="0.25">
      <c r="A59" s="65"/>
      <c r="B59" s="13">
        <v>862</v>
      </c>
      <c r="C59" s="410" t="s">
        <v>146</v>
      </c>
      <c r="D59" s="407"/>
      <c r="E59" s="14" t="s">
        <v>124</v>
      </c>
      <c r="F59" s="15">
        <v>2.33</v>
      </c>
      <c r="G59" s="16">
        <v>0.75</v>
      </c>
      <c r="H59" s="17">
        <v>1.75</v>
      </c>
      <c r="I59" s="18">
        <f t="shared" si="4"/>
        <v>750</v>
      </c>
    </row>
    <row r="60" spans="1:9" s="11" customFormat="1" ht="15" customHeight="1" x14ac:dyDescent="0.25">
      <c r="A60" s="65"/>
      <c r="B60" s="13">
        <v>880</v>
      </c>
      <c r="C60" s="410" t="s">
        <v>147</v>
      </c>
      <c r="D60" s="407"/>
      <c r="E60" s="14" t="s">
        <v>124</v>
      </c>
      <c r="F60" s="15">
        <v>8.51</v>
      </c>
      <c r="G60" s="16">
        <v>0.47</v>
      </c>
      <c r="H60" s="17">
        <v>4</v>
      </c>
      <c r="I60" s="18">
        <f t="shared" si="4"/>
        <v>750</v>
      </c>
    </row>
    <row r="61" spans="1:9" s="11" customFormat="1" x14ac:dyDescent="0.25">
      <c r="A61" s="65"/>
      <c r="B61" s="13">
        <v>881</v>
      </c>
      <c r="C61" s="411" t="s">
        <v>148</v>
      </c>
      <c r="D61" s="409"/>
      <c r="E61" s="14" t="s">
        <v>124</v>
      </c>
      <c r="F61" s="15">
        <v>10.29</v>
      </c>
      <c r="G61" s="16">
        <v>0.51</v>
      </c>
      <c r="H61" s="17">
        <v>5.25</v>
      </c>
      <c r="I61" s="18">
        <f>I60</f>
        <v>750</v>
      </c>
    </row>
    <row r="62" spans="1:9" s="11" customFormat="1" x14ac:dyDescent="0.25">
      <c r="A62" s="65"/>
      <c r="B62" s="13">
        <v>890</v>
      </c>
      <c r="C62" s="411" t="s">
        <v>149</v>
      </c>
      <c r="D62" s="409"/>
      <c r="E62" s="14" t="s">
        <v>124</v>
      </c>
      <c r="F62" s="15">
        <v>0.52</v>
      </c>
      <c r="G62" s="16">
        <v>0.81</v>
      </c>
      <c r="H62" s="17">
        <v>0.42</v>
      </c>
      <c r="I62" s="18">
        <f t="shared" ref="I62:I73" si="5">I61</f>
        <v>750</v>
      </c>
    </row>
    <row r="63" spans="1:9" s="11" customFormat="1" ht="15" customHeight="1" x14ac:dyDescent="0.25">
      <c r="A63" s="292"/>
      <c r="B63" s="13">
        <v>911</v>
      </c>
      <c r="C63" s="411" t="s">
        <v>150</v>
      </c>
      <c r="D63" s="409"/>
      <c r="E63" s="14" t="s">
        <v>124</v>
      </c>
      <c r="F63" s="15">
        <v>12.13</v>
      </c>
      <c r="G63" s="16">
        <v>0.8</v>
      </c>
      <c r="H63" s="17">
        <v>9.6999999999999993</v>
      </c>
      <c r="I63" s="18">
        <f>I62</f>
        <v>750</v>
      </c>
    </row>
    <row r="64" spans="1:9" s="11" customFormat="1" ht="15" customHeight="1" x14ac:dyDescent="0.25">
      <c r="A64" s="292"/>
      <c r="B64" s="13">
        <v>912</v>
      </c>
      <c r="C64" s="411" t="s">
        <v>151</v>
      </c>
      <c r="D64" s="409"/>
      <c r="E64" s="14" t="s">
        <v>124</v>
      </c>
      <c r="F64" s="15">
        <v>20.45</v>
      </c>
      <c r="G64" s="16">
        <v>0.65</v>
      </c>
      <c r="H64" s="17">
        <v>13.29</v>
      </c>
      <c r="I64" s="18">
        <f t="shared" si="5"/>
        <v>750</v>
      </c>
    </row>
    <row r="65" spans="1:9" s="11" customFormat="1" ht="15" customHeight="1" x14ac:dyDescent="0.25">
      <c r="A65" s="292"/>
      <c r="B65" s="13">
        <v>925</v>
      </c>
      <c r="C65" s="411" t="s">
        <v>152</v>
      </c>
      <c r="D65" s="409"/>
      <c r="E65" s="14" t="s">
        <v>124</v>
      </c>
      <c r="F65" s="15">
        <v>11.36</v>
      </c>
      <c r="G65" s="16">
        <v>1</v>
      </c>
      <c r="H65" s="17">
        <v>11.36</v>
      </c>
      <c r="I65" s="18">
        <f t="shared" si="5"/>
        <v>750</v>
      </c>
    </row>
    <row r="66" spans="1:9" s="11" customFormat="1" ht="15" customHeight="1" x14ac:dyDescent="0.25">
      <c r="A66" s="292"/>
      <c r="B66" s="13">
        <v>930</v>
      </c>
      <c r="C66" s="408" t="s">
        <v>336</v>
      </c>
      <c r="D66" s="409"/>
      <c r="E66" s="78" t="s">
        <v>124</v>
      </c>
      <c r="F66" s="79">
        <v>14.13</v>
      </c>
      <c r="G66" s="80">
        <v>0.54</v>
      </c>
      <c r="H66" s="81">
        <v>7.63</v>
      </c>
      <c r="I66" s="18">
        <f>I64</f>
        <v>750</v>
      </c>
    </row>
    <row r="67" spans="1:9" s="11" customFormat="1" ht="15" customHeight="1" x14ac:dyDescent="0.25">
      <c r="A67" s="292"/>
      <c r="B67" s="13">
        <v>931</v>
      </c>
      <c r="C67" s="411" t="s">
        <v>153</v>
      </c>
      <c r="D67" s="409"/>
      <c r="E67" s="78" t="s">
        <v>124</v>
      </c>
      <c r="F67" s="79">
        <v>7.8</v>
      </c>
      <c r="G67" s="80">
        <v>0.82</v>
      </c>
      <c r="H67" s="81">
        <v>6.14</v>
      </c>
      <c r="I67" s="18">
        <f>I65</f>
        <v>750</v>
      </c>
    </row>
    <row r="68" spans="1:9" s="11" customFormat="1" ht="15" customHeight="1" x14ac:dyDescent="0.25">
      <c r="A68" s="292"/>
      <c r="B68" s="13">
        <v>932</v>
      </c>
      <c r="C68" s="411" t="s">
        <v>154</v>
      </c>
      <c r="D68" s="409"/>
      <c r="E68" s="82" t="s">
        <v>124</v>
      </c>
      <c r="F68" s="83">
        <v>9.77</v>
      </c>
      <c r="G68" s="84">
        <v>0.56999999999999995</v>
      </c>
      <c r="H68" s="85">
        <v>5.57</v>
      </c>
      <c r="I68" s="18">
        <f>I67</f>
        <v>750</v>
      </c>
    </row>
    <row r="69" spans="1:9" s="11" customFormat="1" ht="30" customHeight="1" x14ac:dyDescent="0.25">
      <c r="A69" s="292"/>
      <c r="B69" s="13">
        <v>934</v>
      </c>
      <c r="C69" s="411" t="s">
        <v>155</v>
      </c>
      <c r="D69" s="409"/>
      <c r="E69" s="14" t="s">
        <v>124</v>
      </c>
      <c r="F69" s="15">
        <v>32.67</v>
      </c>
      <c r="G69" s="16">
        <v>0.5</v>
      </c>
      <c r="H69" s="17">
        <v>16.34</v>
      </c>
      <c r="I69" s="18">
        <f t="shared" si="5"/>
        <v>750</v>
      </c>
    </row>
    <row r="70" spans="1:9" s="11" customFormat="1" ht="15" customHeight="1" x14ac:dyDescent="0.25">
      <c r="A70" s="292"/>
      <c r="B70" s="13">
        <v>935</v>
      </c>
      <c r="C70" s="411" t="s">
        <v>156</v>
      </c>
      <c r="D70" s="409"/>
      <c r="E70" s="14" t="s">
        <v>124</v>
      </c>
      <c r="F70" s="15">
        <v>42.65</v>
      </c>
      <c r="G70" s="16">
        <v>0.5</v>
      </c>
      <c r="H70" s="17">
        <v>21.33</v>
      </c>
      <c r="I70" s="18">
        <f t="shared" si="5"/>
        <v>750</v>
      </c>
    </row>
    <row r="71" spans="1:9" s="11" customFormat="1" ht="15" customHeight="1" x14ac:dyDescent="0.25">
      <c r="A71" s="292"/>
      <c r="B71" s="13">
        <v>941</v>
      </c>
      <c r="C71" s="411" t="s">
        <v>157</v>
      </c>
      <c r="D71" s="409"/>
      <c r="E71" s="14" t="s">
        <v>158</v>
      </c>
      <c r="F71" s="15">
        <v>4.8499999999999996</v>
      </c>
      <c r="G71" s="16">
        <v>0.83</v>
      </c>
      <c r="H71" s="17">
        <v>4.03</v>
      </c>
      <c r="I71" s="18">
        <f t="shared" si="5"/>
        <v>750</v>
      </c>
    </row>
    <row r="72" spans="1:9" s="11" customFormat="1" ht="15" customHeight="1" x14ac:dyDescent="0.25">
      <c r="A72" s="292"/>
      <c r="B72" s="13">
        <v>942</v>
      </c>
      <c r="C72" s="411" t="s">
        <v>159</v>
      </c>
      <c r="D72" s="409"/>
      <c r="E72" s="14" t="s">
        <v>124</v>
      </c>
      <c r="F72" s="15">
        <v>3.11</v>
      </c>
      <c r="G72" s="16">
        <v>0.83</v>
      </c>
      <c r="H72" s="17">
        <v>2.58</v>
      </c>
      <c r="I72" s="18">
        <f t="shared" si="5"/>
        <v>750</v>
      </c>
    </row>
    <row r="73" spans="1:9" s="11" customFormat="1" x14ac:dyDescent="0.25">
      <c r="A73" s="295"/>
      <c r="B73" s="67">
        <v>944</v>
      </c>
      <c r="C73" s="428" t="s">
        <v>337</v>
      </c>
      <c r="D73" s="429"/>
      <c r="E73" s="68" t="s">
        <v>124</v>
      </c>
      <c r="F73" s="69">
        <v>109.27</v>
      </c>
      <c r="G73" s="70">
        <v>0.57999999999999996</v>
      </c>
      <c r="H73" s="71">
        <v>63.38</v>
      </c>
      <c r="I73" s="18">
        <f t="shared" si="5"/>
        <v>750</v>
      </c>
    </row>
    <row r="74" spans="1:9" s="11" customFormat="1" x14ac:dyDescent="0.25">
      <c r="A74" s="293"/>
      <c r="B74" s="426"/>
      <c r="C74" s="426"/>
      <c r="D74" s="426"/>
      <c r="E74" s="426"/>
      <c r="F74" s="426"/>
      <c r="G74" s="426"/>
      <c r="H74" s="426"/>
      <c r="I74" s="426"/>
    </row>
    <row r="75" spans="1:9" s="11" customFormat="1" x14ac:dyDescent="0.25">
      <c r="A75" s="415" t="s">
        <v>57</v>
      </c>
      <c r="B75" s="72">
        <v>110</v>
      </c>
      <c r="C75" s="427" t="s">
        <v>160</v>
      </c>
      <c r="D75" s="427"/>
      <c r="E75" s="73" t="s">
        <v>124</v>
      </c>
      <c r="F75" s="74">
        <v>0.63</v>
      </c>
      <c r="G75" s="75">
        <v>1</v>
      </c>
      <c r="H75" s="76">
        <v>0.63</v>
      </c>
      <c r="I75" s="77">
        <v>1000</v>
      </c>
    </row>
    <row r="76" spans="1:9" s="11" customFormat="1" x14ac:dyDescent="0.25">
      <c r="A76" s="415"/>
      <c r="B76" s="13">
        <v>140</v>
      </c>
      <c r="C76" s="425" t="s">
        <v>161</v>
      </c>
      <c r="D76" s="425"/>
      <c r="E76" s="14" t="s">
        <v>124</v>
      </c>
      <c r="F76" s="15">
        <v>0.67</v>
      </c>
      <c r="G76" s="16">
        <v>1</v>
      </c>
      <c r="H76" s="17">
        <v>0.67</v>
      </c>
      <c r="I76" s="77">
        <f>I75</f>
        <v>1000</v>
      </c>
    </row>
    <row r="77" spans="1:9" s="11" customFormat="1" x14ac:dyDescent="0.25">
      <c r="A77" s="415"/>
      <c r="B77" s="13">
        <v>150</v>
      </c>
      <c r="C77" s="425" t="s">
        <v>162</v>
      </c>
      <c r="D77" s="425"/>
      <c r="E77" s="14" t="s">
        <v>124</v>
      </c>
      <c r="F77" s="15">
        <v>0.19</v>
      </c>
      <c r="G77" s="16">
        <v>1</v>
      </c>
      <c r="H77" s="17">
        <v>0.19</v>
      </c>
      <c r="I77" s="77">
        <f t="shared" ref="I77:I78" si="6">I76</f>
        <v>1000</v>
      </c>
    </row>
    <row r="78" spans="1:9" x14ac:dyDescent="0.25">
      <c r="A78" s="415"/>
      <c r="B78" s="13">
        <v>151</v>
      </c>
      <c r="C78" s="425" t="s">
        <v>163</v>
      </c>
      <c r="D78" s="425"/>
      <c r="E78" s="14" t="s">
        <v>124</v>
      </c>
      <c r="F78" s="15">
        <v>0.17</v>
      </c>
      <c r="G78" s="16">
        <v>1</v>
      </c>
      <c r="H78" s="17">
        <v>0.17</v>
      </c>
      <c r="I78" s="77">
        <f t="shared" si="6"/>
        <v>1000</v>
      </c>
    </row>
    <row r="79" spans="1:9" ht="15" customHeight="1" x14ac:dyDescent="0.25">
      <c r="A79" s="413" t="s">
        <v>164</v>
      </c>
      <c r="B79" s="413"/>
      <c r="C79" s="413"/>
      <c r="D79" s="413"/>
      <c r="E79" s="413"/>
      <c r="F79" s="413"/>
      <c r="G79" s="413"/>
      <c r="H79" s="413"/>
      <c r="I79" s="413"/>
    </row>
    <row r="80" spans="1:9" ht="15" customHeight="1" x14ac:dyDescent="0.25">
      <c r="A80" s="414" t="s">
        <v>342</v>
      </c>
      <c r="B80" s="413"/>
      <c r="C80" s="413"/>
      <c r="D80" s="413"/>
      <c r="E80" s="413"/>
      <c r="F80" s="413"/>
      <c r="G80" s="413"/>
      <c r="H80" s="413"/>
      <c r="I80" s="413"/>
    </row>
    <row r="81" spans="1:9" ht="15" customHeight="1" x14ac:dyDescent="0.25">
      <c r="A81" s="413" t="s">
        <v>165</v>
      </c>
      <c r="B81" s="413"/>
      <c r="C81" s="413"/>
      <c r="D81" s="413"/>
      <c r="E81" s="413"/>
      <c r="F81" s="413"/>
      <c r="G81" s="413"/>
      <c r="H81" s="413"/>
      <c r="I81" s="413"/>
    </row>
    <row r="82" spans="1:9" ht="15" customHeight="1" x14ac:dyDescent="0.25">
      <c r="A82" s="414" t="s">
        <v>338</v>
      </c>
      <c r="B82" s="414"/>
      <c r="C82" s="414"/>
      <c r="D82" s="414"/>
      <c r="E82" s="414"/>
      <c r="F82" s="414"/>
      <c r="G82" s="414"/>
      <c r="H82" s="414"/>
      <c r="I82" s="414"/>
    </row>
  </sheetData>
  <mergeCells count="70">
    <mergeCell ref="C27:D27"/>
    <mergeCell ref="C28:D28"/>
    <mergeCell ref="C77:D77"/>
    <mergeCell ref="C78:D78"/>
    <mergeCell ref="B74:I74"/>
    <mergeCell ref="C75:D75"/>
    <mergeCell ref="C76:D76"/>
    <mergeCell ref="C73:D73"/>
    <mergeCell ref="C63:D63"/>
    <mergeCell ref="C64:D64"/>
    <mergeCell ref="C65:D65"/>
    <mergeCell ref="C67:D67"/>
    <mergeCell ref="C68:D68"/>
    <mergeCell ref="C69:D69"/>
    <mergeCell ref="C29:D29"/>
    <mergeCell ref="C31:D31"/>
    <mergeCell ref="A1:H1"/>
    <mergeCell ref="A17:I17"/>
    <mergeCell ref="A18:B18"/>
    <mergeCell ref="A26:I26"/>
    <mergeCell ref="A11:H11"/>
    <mergeCell ref="C12:D12"/>
    <mergeCell ref="C2:D2"/>
    <mergeCell ref="C19:D19"/>
    <mergeCell ref="C20:D20"/>
    <mergeCell ref="C21:D21"/>
    <mergeCell ref="C22:D22"/>
    <mergeCell ref="C23:D23"/>
    <mergeCell ref="C24:D24"/>
    <mergeCell ref="A79:I79"/>
    <mergeCell ref="A80:I80"/>
    <mergeCell ref="A81:I81"/>
    <mergeCell ref="A82:I82"/>
    <mergeCell ref="C70:D70"/>
    <mergeCell ref="C71:D71"/>
    <mergeCell ref="C72:D72"/>
    <mergeCell ref="A75:A78"/>
    <mergeCell ref="C32:D32"/>
    <mergeCell ref="C33:D33"/>
    <mergeCell ref="C34:D34"/>
    <mergeCell ref="C30:D30"/>
    <mergeCell ref="C35:D35"/>
    <mergeCell ref="C36:D36"/>
    <mergeCell ref="C37:D37"/>
    <mergeCell ref="C38:D38"/>
    <mergeCell ref="C39:D39"/>
    <mergeCell ref="C45:D45"/>
    <mergeCell ref="C40:D40"/>
    <mergeCell ref="C46:D46"/>
    <mergeCell ref="C47:D47"/>
    <mergeCell ref="C48:D48"/>
    <mergeCell ref="C41:D41"/>
    <mergeCell ref="C42:D42"/>
    <mergeCell ref="C43:D43"/>
    <mergeCell ref="C44:D44"/>
    <mergeCell ref="C49:D49"/>
    <mergeCell ref="C66:D66"/>
    <mergeCell ref="C60:D60"/>
    <mergeCell ref="C61:D61"/>
    <mergeCell ref="C62:D62"/>
    <mergeCell ref="C55:D55"/>
    <mergeCell ref="C56:D56"/>
    <mergeCell ref="C57:D57"/>
    <mergeCell ref="C58:D58"/>
    <mergeCell ref="C59:D59"/>
    <mergeCell ref="C50:D50"/>
    <mergeCell ref="C51:D51"/>
    <mergeCell ref="C52:D52"/>
    <mergeCell ref="C53:D53"/>
    <mergeCell ref="C54:D54"/>
  </mergeCells>
  <pageMargins left="0.7" right="0.7" top="0.75" bottom="0.75" header="0.3" footer="0.3"/>
  <pageSetup scale="96" fitToHeight="0"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zoomScaleNormal="100" workbookViewId="0">
      <selection activeCell="F4" sqref="F4"/>
    </sheetView>
  </sheetViews>
  <sheetFormatPr defaultRowHeight="15" x14ac:dyDescent="0.25"/>
  <cols>
    <col min="6" max="6" width="11.140625" style="10" bestFit="1" customWidth="1"/>
  </cols>
  <sheetData>
    <row r="2" spans="2:6" x14ac:dyDescent="0.25">
      <c r="B2" s="430" t="s">
        <v>203</v>
      </c>
      <c r="C2" s="431"/>
      <c r="D2" s="431"/>
      <c r="E2" s="431"/>
      <c r="F2" s="432"/>
    </row>
    <row r="4" spans="2:6" x14ac:dyDescent="0.25">
      <c r="B4" s="434" t="s">
        <v>190</v>
      </c>
      <c r="C4" s="435"/>
      <c r="D4" s="435"/>
      <c r="E4" s="436"/>
      <c r="F4" s="48">
        <f>Planning!H48</f>
        <v>0</v>
      </c>
    </row>
    <row r="5" spans="2:6" x14ac:dyDescent="0.25">
      <c r="B5" s="434" t="s">
        <v>191</v>
      </c>
      <c r="C5" s="435"/>
      <c r="D5" s="435"/>
      <c r="E5" s="436"/>
      <c r="F5" s="48">
        <f>Engineering!D15</f>
        <v>0</v>
      </c>
    </row>
    <row r="6" spans="2:6" x14ac:dyDescent="0.25">
      <c r="B6" s="434" t="s">
        <v>192</v>
      </c>
      <c r="C6" s="435"/>
      <c r="D6" s="435"/>
      <c r="E6" s="436"/>
      <c r="F6" s="48">
        <f>'Building Permit'!L11</f>
        <v>0</v>
      </c>
    </row>
    <row r="7" spans="2:6" x14ac:dyDescent="0.25">
      <c r="B7" s="434" t="s">
        <v>193</v>
      </c>
      <c r="C7" s="435"/>
      <c r="D7" s="435"/>
      <c r="E7" s="436"/>
      <c r="F7" s="48">
        <f>'License Tax'!H15</f>
        <v>170598.40000000002</v>
      </c>
    </row>
    <row r="8" spans="2:6" ht="15.75" thickBot="1" x14ac:dyDescent="0.3">
      <c r="B8" s="433"/>
      <c r="C8" s="433"/>
      <c r="D8" s="433"/>
      <c r="E8" s="433"/>
      <c r="F8" s="433"/>
    </row>
    <row r="9" spans="2:6" ht="15.75" thickBot="1" x14ac:dyDescent="0.3">
      <c r="B9" s="433"/>
      <c r="C9" s="433"/>
      <c r="D9" s="433"/>
      <c r="E9" s="47" t="s">
        <v>189</v>
      </c>
      <c r="F9" s="44">
        <f>SUM(F4:F7)</f>
        <v>170598.40000000002</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topLeftCell="A37" zoomScaleNormal="100" workbookViewId="0">
      <selection activeCell="D2" sqref="D2"/>
    </sheetView>
  </sheetViews>
  <sheetFormatPr defaultRowHeight="15" x14ac:dyDescent="0.25"/>
  <cols>
    <col min="1" max="1" width="20.28515625" style="164" bestFit="1" customWidth="1"/>
    <col min="2" max="2" width="9.28515625" style="213" bestFit="1" customWidth="1"/>
    <col min="3" max="3" width="17" style="185" customWidth="1"/>
    <col min="4" max="4" width="15.140625" style="185" bestFit="1" customWidth="1"/>
    <col min="5" max="5" width="12.85546875" style="206" bestFit="1" customWidth="1"/>
    <col min="6" max="6" width="14.140625" style="185" customWidth="1"/>
    <col min="7" max="7" width="18" style="185" customWidth="1"/>
    <col min="8" max="9" width="12.42578125" style="184" bestFit="1" customWidth="1"/>
    <col min="10" max="10" width="9.42578125" style="185" bestFit="1" customWidth="1"/>
    <col min="11" max="11" width="9.28515625" style="185" customWidth="1"/>
    <col min="12" max="12" width="12.28515625" style="164" bestFit="1" customWidth="1"/>
    <col min="13" max="16384" width="9.140625" style="164"/>
  </cols>
  <sheetData>
    <row r="1" spans="1:12" ht="19.5" thickBot="1" x14ac:dyDescent="0.3">
      <c r="A1" s="472" t="s">
        <v>239</v>
      </c>
      <c r="B1" s="472"/>
      <c r="C1" s="472"/>
      <c r="D1" s="472"/>
      <c r="E1" s="472"/>
      <c r="F1" s="472"/>
      <c r="G1" s="472"/>
      <c r="H1" s="472"/>
      <c r="I1" s="472"/>
      <c r="J1" s="472"/>
      <c r="K1" s="472"/>
      <c r="L1" s="472"/>
    </row>
    <row r="2" spans="1:12" s="2" customFormat="1" ht="90" x14ac:dyDescent="0.25">
      <c r="A2" s="39" t="s">
        <v>238</v>
      </c>
      <c r="B2" s="165" t="s">
        <v>237</v>
      </c>
      <c r="C2" s="166" t="s">
        <v>1</v>
      </c>
      <c r="D2" s="166" t="s">
        <v>259</v>
      </c>
      <c r="E2" s="167" t="s">
        <v>230</v>
      </c>
      <c r="F2" s="166" t="s">
        <v>0</v>
      </c>
      <c r="G2" s="168" t="s">
        <v>200</v>
      </c>
      <c r="H2" s="169" t="s">
        <v>204</v>
      </c>
      <c r="I2" s="169" t="s">
        <v>205</v>
      </c>
      <c r="J2" s="166" t="s">
        <v>201</v>
      </c>
      <c r="K2" s="170" t="s">
        <v>247</v>
      </c>
      <c r="L2" s="171" t="s">
        <v>246</v>
      </c>
    </row>
    <row r="3" spans="1:12" x14ac:dyDescent="0.25">
      <c r="A3" s="243" t="s">
        <v>30</v>
      </c>
      <c r="B3" s="172">
        <v>0</v>
      </c>
      <c r="C3" s="244">
        <v>112.65</v>
      </c>
      <c r="D3" s="244">
        <f t="shared" ref="D3:D8" si="0">PRODUCT(B3:C3)</f>
        <v>0</v>
      </c>
      <c r="E3" s="174">
        <v>0</v>
      </c>
      <c r="F3" s="173">
        <f>PRODUCT(D3:E3)/100</f>
        <v>0</v>
      </c>
      <c r="G3" s="175">
        <v>0</v>
      </c>
      <c r="H3" s="175">
        <v>0</v>
      </c>
      <c r="I3" s="175">
        <v>0</v>
      </c>
      <c r="J3" s="175">
        <v>0</v>
      </c>
      <c r="K3" s="176">
        <v>0</v>
      </c>
      <c r="L3" s="177">
        <f>SUM(F3:K3)</f>
        <v>0</v>
      </c>
    </row>
    <row r="4" spans="1:12" x14ac:dyDescent="0.25">
      <c r="A4" s="243" t="s">
        <v>31</v>
      </c>
      <c r="B4" s="179">
        <v>0</v>
      </c>
      <c r="C4" s="244">
        <v>15</v>
      </c>
      <c r="D4" s="244">
        <f t="shared" si="0"/>
        <v>0</v>
      </c>
      <c r="E4" s="180">
        <v>0</v>
      </c>
      <c r="F4" s="173">
        <f t="shared" ref="F4:F8" si="1">PRODUCT(D4:E4)/100</f>
        <v>0</v>
      </c>
      <c r="G4" s="181">
        <v>0</v>
      </c>
      <c r="H4" s="181">
        <v>0</v>
      </c>
      <c r="I4" s="181">
        <v>0</v>
      </c>
      <c r="J4" s="181">
        <v>0</v>
      </c>
      <c r="K4" s="182">
        <v>0</v>
      </c>
      <c r="L4" s="177">
        <f t="shared" ref="L4:L8" si="2">SUM(F4:K4)</f>
        <v>0</v>
      </c>
    </row>
    <row r="5" spans="1:12" x14ac:dyDescent="0.25">
      <c r="A5" s="243" t="s">
        <v>32</v>
      </c>
      <c r="B5" s="179">
        <v>0</v>
      </c>
      <c r="C5" s="244">
        <v>33.83</v>
      </c>
      <c r="D5" s="244">
        <f t="shared" si="0"/>
        <v>0</v>
      </c>
      <c r="E5" s="180">
        <v>0</v>
      </c>
      <c r="F5" s="173">
        <f t="shared" si="1"/>
        <v>0</v>
      </c>
      <c r="G5" s="181">
        <v>0</v>
      </c>
      <c r="H5" s="181">
        <v>0</v>
      </c>
      <c r="I5" s="181">
        <v>0</v>
      </c>
      <c r="J5" s="181">
        <v>0</v>
      </c>
      <c r="K5" s="182">
        <v>0</v>
      </c>
      <c r="L5" s="177">
        <f t="shared" si="2"/>
        <v>0</v>
      </c>
    </row>
    <row r="6" spans="1:12" x14ac:dyDescent="0.25">
      <c r="A6" s="243" t="s">
        <v>33</v>
      </c>
      <c r="B6" s="179">
        <v>0</v>
      </c>
      <c r="C6" s="244">
        <v>43.33</v>
      </c>
      <c r="D6" s="244">
        <f t="shared" si="0"/>
        <v>0</v>
      </c>
      <c r="E6" s="180">
        <v>0</v>
      </c>
      <c r="F6" s="173">
        <f t="shared" si="1"/>
        <v>0</v>
      </c>
      <c r="G6" s="181">
        <v>0</v>
      </c>
      <c r="H6" s="181">
        <v>0</v>
      </c>
      <c r="I6" s="181">
        <v>0</v>
      </c>
      <c r="J6" s="181">
        <v>0</v>
      </c>
      <c r="K6" s="182">
        <v>0</v>
      </c>
      <c r="L6" s="177">
        <f t="shared" si="2"/>
        <v>0</v>
      </c>
    </row>
    <row r="7" spans="1:12" x14ac:dyDescent="0.25">
      <c r="A7" s="243" t="s">
        <v>34</v>
      </c>
      <c r="B7" s="179">
        <v>0</v>
      </c>
      <c r="C7" s="244">
        <v>15.9</v>
      </c>
      <c r="D7" s="244">
        <f t="shared" si="0"/>
        <v>0</v>
      </c>
      <c r="E7" s="180">
        <v>0</v>
      </c>
      <c r="F7" s="173">
        <f t="shared" si="1"/>
        <v>0</v>
      </c>
      <c r="G7" s="181">
        <v>0</v>
      </c>
      <c r="H7" s="181">
        <v>0</v>
      </c>
      <c r="I7" s="181">
        <v>0</v>
      </c>
      <c r="J7" s="181">
        <v>0</v>
      </c>
      <c r="K7" s="182">
        <v>0</v>
      </c>
      <c r="L7" s="177">
        <f t="shared" si="2"/>
        <v>0</v>
      </c>
    </row>
    <row r="8" spans="1:12" x14ac:dyDescent="0.25">
      <c r="A8" s="178"/>
      <c r="B8" s="179">
        <v>0</v>
      </c>
      <c r="C8" s="181">
        <v>0</v>
      </c>
      <c r="D8" s="175">
        <f t="shared" si="0"/>
        <v>0</v>
      </c>
      <c r="E8" s="180">
        <v>0</v>
      </c>
      <c r="F8" s="173">
        <f t="shared" si="1"/>
        <v>0</v>
      </c>
      <c r="G8" s="181">
        <v>0</v>
      </c>
      <c r="H8" s="181">
        <v>0</v>
      </c>
      <c r="I8" s="181">
        <v>0</v>
      </c>
      <c r="J8" s="181">
        <v>0</v>
      </c>
      <c r="K8" s="182">
        <v>0</v>
      </c>
      <c r="L8" s="177">
        <f t="shared" si="2"/>
        <v>0</v>
      </c>
    </row>
    <row r="9" spans="1:12" x14ac:dyDescent="0.25">
      <c r="A9" s="474" t="s">
        <v>248</v>
      </c>
      <c r="B9" s="474"/>
      <c r="C9" s="474"/>
      <c r="D9" s="474"/>
      <c r="E9" s="474"/>
      <c r="F9" s="474"/>
      <c r="G9" s="474"/>
      <c r="H9" s="183"/>
    </row>
    <row r="10" spans="1:12" x14ac:dyDescent="0.25">
      <c r="A10" s="183"/>
      <c r="B10" s="183"/>
      <c r="C10" s="183"/>
      <c r="D10" s="183"/>
      <c r="E10" s="183"/>
      <c r="F10" s="183"/>
      <c r="G10" s="183"/>
      <c r="H10" s="186"/>
    </row>
    <row r="11" spans="1:12" s="11" customFormat="1" ht="30.75" customHeight="1" x14ac:dyDescent="0.25">
      <c r="A11" s="51" t="s">
        <v>228</v>
      </c>
      <c r="B11" s="49" t="s">
        <v>227</v>
      </c>
      <c r="C11" s="421"/>
      <c r="D11" s="421"/>
      <c r="E11" s="50" t="s">
        <v>225</v>
      </c>
      <c r="F11" s="235" t="s">
        <v>5</v>
      </c>
      <c r="G11" s="235" t="s">
        <v>224</v>
      </c>
      <c r="J11" s="12"/>
      <c r="L11" s="51" t="s">
        <v>243</v>
      </c>
    </row>
    <row r="12" spans="1:12" s="11" customFormat="1" x14ac:dyDescent="0.25">
      <c r="A12" s="187"/>
      <c r="B12" s="188">
        <v>0</v>
      </c>
      <c r="C12" s="189"/>
      <c r="D12" s="190"/>
      <c r="E12" s="191">
        <v>0</v>
      </c>
      <c r="F12" s="245">
        <f>PRODUCT(B12:E12)</f>
        <v>0</v>
      </c>
      <c r="G12" s="246">
        <v>1088</v>
      </c>
      <c r="J12" s="12"/>
      <c r="L12" s="192">
        <f>PRODUCT(F12,G12)</f>
        <v>0</v>
      </c>
    </row>
    <row r="13" spans="1:12" s="199" customFormat="1" ht="15.75" thickBot="1" x14ac:dyDescent="0.3">
      <c r="A13" s="193"/>
      <c r="B13" s="194"/>
      <c r="C13" s="195"/>
      <c r="D13" s="196"/>
      <c r="E13" s="197"/>
      <c r="F13" s="196"/>
      <c r="G13" s="198"/>
      <c r="J13" s="200"/>
      <c r="L13" s="201"/>
    </row>
    <row r="14" spans="1:12" ht="15.75" thickBot="1" x14ac:dyDescent="0.3">
      <c r="A14" s="183"/>
      <c r="B14" s="183"/>
      <c r="C14" s="183"/>
      <c r="D14" s="183"/>
      <c r="E14" s="183"/>
      <c r="F14" s="183"/>
      <c r="G14" s="183"/>
      <c r="H14" s="186"/>
      <c r="J14" s="479" t="s">
        <v>244</v>
      </c>
      <c r="K14" s="480"/>
      <c r="L14" s="202">
        <f>SUM(L3:L8)+L12</f>
        <v>0</v>
      </c>
    </row>
    <row r="15" spans="1:12" x14ac:dyDescent="0.25">
      <c r="A15" s="183"/>
      <c r="B15" s="183"/>
      <c r="C15" s="183"/>
      <c r="D15" s="183"/>
      <c r="E15" s="183"/>
      <c r="F15" s="183"/>
      <c r="G15" s="183"/>
      <c r="H15" s="186"/>
      <c r="J15" s="203"/>
      <c r="K15" s="203"/>
      <c r="L15" s="204"/>
    </row>
    <row r="16" spans="1:12" ht="19.5" thickBot="1" x14ac:dyDescent="0.3">
      <c r="A16" s="439" t="s">
        <v>241</v>
      </c>
      <c r="B16" s="439"/>
      <c r="C16" s="439"/>
      <c r="D16" s="439"/>
      <c r="E16" s="439"/>
      <c r="F16" s="439"/>
      <c r="G16" s="439"/>
      <c r="H16" s="439"/>
      <c r="I16" s="439"/>
      <c r="J16" s="439"/>
      <c r="K16" s="439"/>
      <c r="L16" s="439"/>
    </row>
    <row r="17" spans="1:12" s="2" customFormat="1" ht="90" x14ac:dyDescent="0.25">
      <c r="A17" s="247" t="s">
        <v>238</v>
      </c>
      <c r="B17" s="248" t="s">
        <v>237</v>
      </c>
      <c r="C17" s="249" t="s">
        <v>1</v>
      </c>
      <c r="D17" s="249" t="s">
        <v>260</v>
      </c>
      <c r="E17" s="250" t="s">
        <v>230</v>
      </c>
      <c r="F17" s="249" t="s">
        <v>0</v>
      </c>
      <c r="G17" s="251" t="s">
        <v>200</v>
      </c>
      <c r="H17" s="252" t="s">
        <v>204</v>
      </c>
      <c r="I17" s="252" t="s">
        <v>205</v>
      </c>
      <c r="J17" s="249" t="s">
        <v>201</v>
      </c>
      <c r="K17" s="253" t="s">
        <v>247</v>
      </c>
      <c r="L17" s="254" t="s">
        <v>245</v>
      </c>
    </row>
    <row r="18" spans="1:12" x14ac:dyDescent="0.25">
      <c r="A18" s="243" t="s">
        <v>30</v>
      </c>
      <c r="B18" s="255">
        <v>2277</v>
      </c>
      <c r="C18" s="244">
        <v>118.45</v>
      </c>
      <c r="D18" s="244">
        <f t="shared" ref="D18:D24" si="3">PRODUCT(B18:C18)</f>
        <v>269710.65000000002</v>
      </c>
      <c r="E18" s="256">
        <v>0.35</v>
      </c>
      <c r="F18" s="244">
        <f>PRODUCT(D18:E18)/100</f>
        <v>943.98727500000007</v>
      </c>
      <c r="G18" s="244">
        <v>480</v>
      </c>
      <c r="H18" s="244">
        <v>408.37</v>
      </c>
      <c r="I18" s="244">
        <v>3409</v>
      </c>
      <c r="J18" s="244">
        <v>80</v>
      </c>
      <c r="K18" s="257">
        <v>0</v>
      </c>
      <c r="L18" s="258">
        <f>SUM(F18:K18)+L28</f>
        <v>6398.4772750000002</v>
      </c>
    </row>
    <row r="19" spans="1:12" x14ac:dyDescent="0.25">
      <c r="A19" s="243" t="s">
        <v>31</v>
      </c>
      <c r="B19" s="255">
        <v>972</v>
      </c>
      <c r="C19" s="244">
        <v>21</v>
      </c>
      <c r="D19" s="244">
        <f t="shared" si="3"/>
        <v>20412</v>
      </c>
      <c r="E19" s="256">
        <v>0.35</v>
      </c>
      <c r="F19" s="244">
        <f t="shared" ref="F19:F24" si="4">PRODUCT(D19:E19)/100</f>
        <v>71.441999999999993</v>
      </c>
      <c r="G19" s="244">
        <v>0</v>
      </c>
      <c r="H19" s="244">
        <v>0</v>
      </c>
      <c r="I19" s="244">
        <v>0</v>
      </c>
      <c r="J19" s="244">
        <v>0</v>
      </c>
      <c r="K19" s="257">
        <v>0</v>
      </c>
      <c r="L19" s="258">
        <f t="shared" ref="L19:L24" si="5">SUM(F19:K19)</f>
        <v>71.441999999999993</v>
      </c>
    </row>
    <row r="20" spans="1:12" x14ac:dyDescent="0.25">
      <c r="A20" s="243" t="s">
        <v>32</v>
      </c>
      <c r="B20" s="255">
        <v>0</v>
      </c>
      <c r="C20" s="244">
        <v>35.54</v>
      </c>
      <c r="D20" s="244">
        <f t="shared" si="3"/>
        <v>0</v>
      </c>
      <c r="E20" s="256">
        <v>0.35</v>
      </c>
      <c r="F20" s="244">
        <f t="shared" si="4"/>
        <v>0</v>
      </c>
      <c r="G20" s="244">
        <v>0</v>
      </c>
      <c r="H20" s="244">
        <v>0</v>
      </c>
      <c r="I20" s="244">
        <v>0</v>
      </c>
      <c r="J20" s="244">
        <v>0</v>
      </c>
      <c r="K20" s="257">
        <v>0</v>
      </c>
      <c r="L20" s="258">
        <f t="shared" si="5"/>
        <v>0</v>
      </c>
    </row>
    <row r="21" spans="1:12" x14ac:dyDescent="0.25">
      <c r="A21" s="243" t="s">
        <v>33</v>
      </c>
      <c r="B21" s="255">
        <v>634</v>
      </c>
      <c r="C21" s="244">
        <v>47.8</v>
      </c>
      <c r="D21" s="244">
        <f t="shared" si="3"/>
        <v>30305.199999999997</v>
      </c>
      <c r="E21" s="256">
        <v>0.35</v>
      </c>
      <c r="F21" s="244">
        <f t="shared" si="4"/>
        <v>106.06819999999998</v>
      </c>
      <c r="G21" s="244">
        <v>0</v>
      </c>
      <c r="H21" s="244">
        <v>0</v>
      </c>
      <c r="I21" s="244">
        <v>0</v>
      </c>
      <c r="J21" s="244">
        <v>0</v>
      </c>
      <c r="K21" s="257">
        <v>0</v>
      </c>
      <c r="L21" s="258">
        <f t="shared" si="5"/>
        <v>106.06819999999998</v>
      </c>
    </row>
    <row r="22" spans="1:12" x14ac:dyDescent="0.25">
      <c r="A22" s="243" t="s">
        <v>34</v>
      </c>
      <c r="B22" s="255">
        <v>120</v>
      </c>
      <c r="C22" s="244">
        <v>15.9</v>
      </c>
      <c r="D22" s="244">
        <f t="shared" si="3"/>
        <v>1908</v>
      </c>
      <c r="E22" s="256">
        <v>0.35</v>
      </c>
      <c r="F22" s="244">
        <f t="shared" si="4"/>
        <v>6.6779999999999999</v>
      </c>
      <c r="G22" s="244">
        <v>0</v>
      </c>
      <c r="H22" s="244">
        <v>0</v>
      </c>
      <c r="I22" s="244">
        <v>0</v>
      </c>
      <c r="J22" s="244">
        <v>0</v>
      </c>
      <c r="K22" s="257">
        <v>0</v>
      </c>
      <c r="L22" s="258">
        <f t="shared" si="5"/>
        <v>6.6779999999999999</v>
      </c>
    </row>
    <row r="23" spans="1:12" x14ac:dyDescent="0.25">
      <c r="A23" s="243"/>
      <c r="B23" s="255">
        <v>0</v>
      </c>
      <c r="C23" s="244">
        <v>0</v>
      </c>
      <c r="D23" s="244">
        <f t="shared" si="3"/>
        <v>0</v>
      </c>
      <c r="E23" s="256">
        <v>0</v>
      </c>
      <c r="F23" s="244">
        <f t="shared" si="4"/>
        <v>0</v>
      </c>
      <c r="G23" s="244">
        <v>0</v>
      </c>
      <c r="H23" s="244">
        <v>0</v>
      </c>
      <c r="I23" s="244">
        <v>0</v>
      </c>
      <c r="J23" s="244">
        <v>0</v>
      </c>
      <c r="K23" s="257">
        <v>0</v>
      </c>
      <c r="L23" s="258">
        <f t="shared" si="5"/>
        <v>0</v>
      </c>
    </row>
    <row r="24" spans="1:12" ht="15.75" thickBot="1" x14ac:dyDescent="0.3">
      <c r="A24" s="259"/>
      <c r="B24" s="260">
        <v>0</v>
      </c>
      <c r="C24" s="261">
        <v>0</v>
      </c>
      <c r="D24" s="261">
        <f t="shared" si="3"/>
        <v>0</v>
      </c>
      <c r="E24" s="262">
        <v>0</v>
      </c>
      <c r="F24" s="244">
        <f t="shared" si="4"/>
        <v>0</v>
      </c>
      <c r="G24" s="261">
        <v>0</v>
      </c>
      <c r="H24" s="261">
        <v>0</v>
      </c>
      <c r="I24" s="261">
        <v>0</v>
      </c>
      <c r="J24" s="261">
        <v>0</v>
      </c>
      <c r="K24" s="263">
        <v>0</v>
      </c>
      <c r="L24" s="258">
        <f t="shared" si="5"/>
        <v>0</v>
      </c>
    </row>
    <row r="25" spans="1:12" x14ac:dyDescent="0.25">
      <c r="A25" s="440" t="s">
        <v>248</v>
      </c>
      <c r="B25" s="440"/>
      <c r="C25" s="440"/>
      <c r="D25" s="440"/>
      <c r="E25" s="440"/>
      <c r="F25" s="440"/>
      <c r="G25" s="440"/>
      <c r="H25" s="264"/>
      <c r="I25" s="265"/>
      <c r="J25" s="266"/>
      <c r="K25" s="266"/>
      <c r="L25" s="267"/>
    </row>
    <row r="26" spans="1:12" x14ac:dyDescent="0.25">
      <c r="A26" s="264"/>
      <c r="B26" s="264"/>
      <c r="C26" s="264"/>
      <c r="D26" s="264"/>
      <c r="E26" s="264"/>
      <c r="F26" s="264"/>
      <c r="G26" s="264"/>
      <c r="H26" s="268"/>
      <c r="I26" s="265"/>
      <c r="J26" s="266"/>
      <c r="K26" s="266"/>
      <c r="L26" s="267"/>
    </row>
    <row r="27" spans="1:12" s="11" customFormat="1" ht="30.75" customHeight="1" x14ac:dyDescent="0.25">
      <c r="A27" s="269" t="s">
        <v>240</v>
      </c>
      <c r="B27" s="270" t="s">
        <v>227</v>
      </c>
      <c r="C27" s="449"/>
      <c r="D27" s="449"/>
      <c r="E27" s="271" t="s">
        <v>225</v>
      </c>
      <c r="F27" s="272" t="s">
        <v>5</v>
      </c>
      <c r="G27" s="272" t="s">
        <v>224</v>
      </c>
      <c r="H27" s="273"/>
      <c r="I27" s="273"/>
      <c r="J27" s="274"/>
      <c r="K27" s="273"/>
      <c r="L27" s="269" t="s">
        <v>243</v>
      </c>
    </row>
    <row r="28" spans="1:12" s="11" customFormat="1" x14ac:dyDescent="0.25">
      <c r="A28" s="275" t="s">
        <v>242</v>
      </c>
      <c r="B28" s="276">
        <v>1</v>
      </c>
      <c r="C28" s="277"/>
      <c r="D28" s="278"/>
      <c r="E28" s="279">
        <v>0.99</v>
      </c>
      <c r="F28" s="245">
        <f>PRODUCT(B28:E28)</f>
        <v>0.99</v>
      </c>
      <c r="G28" s="246">
        <v>1088</v>
      </c>
      <c r="H28" s="273"/>
      <c r="I28" s="273"/>
      <c r="J28" s="274"/>
      <c r="K28" s="273"/>
      <c r="L28" s="246">
        <f>PRODUCT(F28,G28)</f>
        <v>1077.1199999999999</v>
      </c>
    </row>
    <row r="29" spans="1:12" s="199" customFormat="1" ht="15.75" thickBot="1" x14ac:dyDescent="0.3">
      <c r="A29" s="280"/>
      <c r="B29" s="281"/>
      <c r="C29" s="281"/>
      <c r="D29" s="282"/>
      <c r="E29" s="283"/>
      <c r="F29" s="282"/>
      <c r="G29" s="284"/>
      <c r="H29" s="284"/>
      <c r="I29" s="285"/>
      <c r="J29" s="286"/>
      <c r="K29" s="285"/>
      <c r="L29" s="285"/>
    </row>
    <row r="30" spans="1:12" s="199" customFormat="1" ht="15.75" thickBot="1" x14ac:dyDescent="0.3">
      <c r="A30" s="280"/>
      <c r="B30" s="281"/>
      <c r="C30" s="281"/>
      <c r="D30" s="282"/>
      <c r="E30" s="283"/>
      <c r="F30" s="282"/>
      <c r="G30" s="284"/>
      <c r="H30" s="284"/>
      <c r="I30" s="285"/>
      <c r="J30" s="481" t="s">
        <v>244</v>
      </c>
      <c r="K30" s="482"/>
      <c r="L30" s="287">
        <f>SUM(L18:L25)</f>
        <v>6582.6654749999998</v>
      </c>
    </row>
    <row r="31" spans="1:12" s="199" customFormat="1" x14ac:dyDescent="0.25">
      <c r="A31" s="193"/>
      <c r="B31" s="194"/>
      <c r="C31" s="195"/>
      <c r="D31" s="196"/>
      <c r="E31" s="197"/>
      <c r="F31" s="196"/>
      <c r="G31" s="198"/>
      <c r="H31" s="201"/>
      <c r="J31" s="200"/>
    </row>
    <row r="32" spans="1:12" x14ac:dyDescent="0.25">
      <c r="A32" s="450" t="s">
        <v>249</v>
      </c>
      <c r="B32" s="450"/>
      <c r="C32" s="450"/>
      <c r="D32" s="450"/>
      <c r="E32" s="450"/>
      <c r="F32" s="450"/>
      <c r="G32" s="450"/>
      <c r="H32" s="450"/>
      <c r="I32" s="450"/>
      <c r="J32" s="450"/>
      <c r="K32" s="450"/>
      <c r="L32" s="450"/>
    </row>
    <row r="33" spans="1:12" s="199" customFormat="1" x14ac:dyDescent="0.25">
      <c r="A33" s="193"/>
      <c r="B33" s="194"/>
      <c r="C33" s="195"/>
      <c r="D33" s="196"/>
      <c r="E33" s="197"/>
      <c r="F33" s="196"/>
      <c r="G33" s="198"/>
      <c r="H33" s="201"/>
      <c r="J33" s="200"/>
    </row>
    <row r="34" spans="1:12" ht="15.75" thickBot="1" x14ac:dyDescent="0.3">
      <c r="A34" s="473" t="s">
        <v>212</v>
      </c>
      <c r="B34" s="473"/>
      <c r="C34" s="473"/>
      <c r="D34" s="473"/>
      <c r="E34" s="473"/>
      <c r="F34" s="473"/>
      <c r="H34" s="451" t="s">
        <v>258</v>
      </c>
      <c r="I34" s="451"/>
      <c r="J34" s="451"/>
      <c r="K34" s="451"/>
    </row>
    <row r="35" spans="1:12" ht="45.75" thickBot="1" x14ac:dyDescent="0.3">
      <c r="A35" s="447" t="s">
        <v>23</v>
      </c>
      <c r="B35" s="448"/>
      <c r="C35" s="448"/>
      <c r="D35" s="448" t="s">
        <v>311</v>
      </c>
      <c r="E35" s="448"/>
      <c r="F35" s="452"/>
      <c r="H35" s="475" t="s">
        <v>218</v>
      </c>
      <c r="I35" s="476"/>
      <c r="J35" s="231" t="s">
        <v>215</v>
      </c>
      <c r="K35" s="232" t="s">
        <v>217</v>
      </c>
    </row>
    <row r="36" spans="1:12" x14ac:dyDescent="0.25">
      <c r="A36" s="441" t="s">
        <v>24</v>
      </c>
      <c r="B36" s="442"/>
      <c r="C36" s="442"/>
      <c r="D36" s="442" t="s">
        <v>311</v>
      </c>
      <c r="E36" s="442"/>
      <c r="F36" s="445"/>
      <c r="H36" s="216"/>
      <c r="I36" s="477"/>
      <c r="J36" s="478"/>
      <c r="K36" s="236"/>
    </row>
    <row r="37" spans="1:12" x14ac:dyDescent="0.25">
      <c r="A37" s="441" t="s">
        <v>25</v>
      </c>
      <c r="B37" s="442"/>
      <c r="C37" s="442"/>
      <c r="D37" s="442" t="s">
        <v>311</v>
      </c>
      <c r="E37" s="442"/>
      <c r="F37" s="445"/>
      <c r="H37" s="225" t="s">
        <v>59</v>
      </c>
      <c r="I37" s="67">
        <v>210</v>
      </c>
      <c r="J37" s="226" t="s">
        <v>257</v>
      </c>
      <c r="K37" s="214">
        <v>1</v>
      </c>
    </row>
    <row r="38" spans="1:12" x14ac:dyDescent="0.25">
      <c r="A38" s="441" t="s">
        <v>26</v>
      </c>
      <c r="B38" s="442"/>
      <c r="C38" s="442"/>
      <c r="D38" s="470" t="s">
        <v>311</v>
      </c>
      <c r="E38" s="470"/>
      <c r="F38" s="471"/>
      <c r="H38" s="234"/>
      <c r="I38" s="219"/>
      <c r="J38" s="227" t="s">
        <v>256</v>
      </c>
      <c r="K38" s="224"/>
    </row>
    <row r="39" spans="1:12" x14ac:dyDescent="0.25">
      <c r="A39" s="462" t="s">
        <v>27</v>
      </c>
      <c r="B39" s="463"/>
      <c r="C39" s="464"/>
      <c r="D39" s="467" t="s">
        <v>311</v>
      </c>
      <c r="E39" s="468"/>
      <c r="F39" s="469"/>
      <c r="H39" s="234"/>
      <c r="I39" s="72"/>
      <c r="J39" s="228" t="s">
        <v>255</v>
      </c>
      <c r="K39" s="215"/>
    </row>
    <row r="40" spans="1:12" x14ac:dyDescent="0.25">
      <c r="A40" s="441" t="s">
        <v>28</v>
      </c>
      <c r="B40" s="442"/>
      <c r="C40" s="442"/>
      <c r="D40" s="442" t="s">
        <v>311</v>
      </c>
      <c r="E40" s="442"/>
      <c r="F40" s="445"/>
      <c r="H40" s="234"/>
      <c r="I40" s="67">
        <v>251</v>
      </c>
      <c r="J40" s="226" t="s">
        <v>253</v>
      </c>
      <c r="K40" s="214">
        <v>0.3</v>
      </c>
    </row>
    <row r="41" spans="1:12" x14ac:dyDescent="0.25">
      <c r="A41" s="441" t="s">
        <v>29</v>
      </c>
      <c r="B41" s="442"/>
      <c r="C41" s="442"/>
      <c r="D41" s="442" t="s">
        <v>311</v>
      </c>
      <c r="E41" s="442"/>
      <c r="F41" s="445"/>
      <c r="H41" s="234"/>
      <c r="I41" s="219"/>
      <c r="J41" s="227" t="s">
        <v>250</v>
      </c>
      <c r="K41" s="224"/>
    </row>
    <row r="42" spans="1:12" x14ac:dyDescent="0.25">
      <c r="A42" s="462"/>
      <c r="B42" s="463"/>
      <c r="C42" s="464"/>
      <c r="D42" s="465"/>
      <c r="E42" s="463"/>
      <c r="F42" s="466"/>
      <c r="H42" s="234"/>
      <c r="I42" s="219"/>
      <c r="J42" s="227" t="s">
        <v>254</v>
      </c>
      <c r="K42" s="224"/>
    </row>
    <row r="43" spans="1:12" s="185" customFormat="1" x14ac:dyDescent="0.25">
      <c r="A43" s="441" t="s">
        <v>30</v>
      </c>
      <c r="B43" s="442"/>
      <c r="C43" s="442"/>
      <c r="D43" s="442" t="s">
        <v>312</v>
      </c>
      <c r="E43" s="442"/>
      <c r="F43" s="445"/>
      <c r="H43" s="234"/>
      <c r="I43" s="72"/>
      <c r="J43" s="228" t="s">
        <v>255</v>
      </c>
      <c r="K43" s="215"/>
      <c r="L43" s="164"/>
    </row>
    <row r="44" spans="1:12" s="185" customFormat="1" x14ac:dyDescent="0.25">
      <c r="A44" s="441" t="s">
        <v>31</v>
      </c>
      <c r="B44" s="442"/>
      <c r="C44" s="442"/>
      <c r="D44" s="443" t="s">
        <v>282</v>
      </c>
      <c r="E44" s="443"/>
      <c r="F44" s="444"/>
      <c r="H44" s="234"/>
      <c r="I44" s="67">
        <v>252</v>
      </c>
      <c r="J44" s="226" t="s">
        <v>253</v>
      </c>
      <c r="K44" s="214">
        <v>0.26</v>
      </c>
      <c r="L44" s="164"/>
    </row>
    <row r="45" spans="1:12" s="185" customFormat="1" x14ac:dyDescent="0.25">
      <c r="A45" s="441" t="s">
        <v>32</v>
      </c>
      <c r="B45" s="442"/>
      <c r="C45" s="442"/>
      <c r="D45" s="443" t="s">
        <v>323</v>
      </c>
      <c r="E45" s="443"/>
      <c r="F45" s="444"/>
      <c r="H45" s="234"/>
      <c r="I45" s="220"/>
      <c r="J45" s="217" t="s">
        <v>250</v>
      </c>
      <c r="K45" s="222"/>
      <c r="L45" s="164"/>
    </row>
    <row r="46" spans="1:12" s="185" customFormat="1" ht="15.75" customHeight="1" x14ac:dyDescent="0.25">
      <c r="A46" s="441" t="s">
        <v>33</v>
      </c>
      <c r="B46" s="442"/>
      <c r="C46" s="442"/>
      <c r="D46" s="443" t="s">
        <v>313</v>
      </c>
      <c r="E46" s="443"/>
      <c r="F46" s="444"/>
      <c r="H46" s="234"/>
      <c r="I46" s="220"/>
      <c r="J46" s="217" t="s">
        <v>251</v>
      </c>
      <c r="K46" s="222"/>
      <c r="L46" s="164"/>
    </row>
    <row r="47" spans="1:12" s="185" customFormat="1" ht="15.75" thickBot="1" x14ac:dyDescent="0.3">
      <c r="A47" s="453" t="s">
        <v>34</v>
      </c>
      <c r="B47" s="454"/>
      <c r="C47" s="454"/>
      <c r="D47" s="460" t="s">
        <v>35</v>
      </c>
      <c r="E47" s="460"/>
      <c r="F47" s="461"/>
      <c r="H47" s="234"/>
      <c r="I47" s="221"/>
      <c r="J47" s="218" t="s">
        <v>252</v>
      </c>
      <c r="K47" s="223"/>
      <c r="L47" s="164"/>
    </row>
    <row r="48" spans="1:12" s="185" customFormat="1" x14ac:dyDescent="0.25">
      <c r="A48" s="164"/>
      <c r="B48" s="164"/>
      <c r="D48" s="205"/>
      <c r="E48" s="206"/>
      <c r="H48" s="184"/>
      <c r="I48" s="184"/>
      <c r="L48" s="164"/>
    </row>
    <row r="49" spans="1:13" s="185" customFormat="1" ht="15.75" thickBot="1" x14ac:dyDescent="0.3">
      <c r="A49" s="446" t="s">
        <v>213</v>
      </c>
      <c r="B49" s="446"/>
      <c r="C49" s="446"/>
      <c r="D49" s="446"/>
      <c r="E49" s="446"/>
      <c r="F49" s="446"/>
      <c r="H49" s="184"/>
      <c r="I49" s="184"/>
      <c r="L49" s="164"/>
    </row>
    <row r="50" spans="1:13" s="185" customFormat="1" x14ac:dyDescent="0.25">
      <c r="A50" s="447" t="s">
        <v>45</v>
      </c>
      <c r="B50" s="448"/>
      <c r="C50" s="448"/>
      <c r="D50" s="448" t="s">
        <v>315</v>
      </c>
      <c r="E50" s="448"/>
      <c r="F50" s="452"/>
      <c r="H50" s="184"/>
      <c r="I50" s="184"/>
      <c r="L50" s="164"/>
    </row>
    <row r="51" spans="1:13" s="185" customFormat="1" x14ac:dyDescent="0.25">
      <c r="A51" s="441" t="s">
        <v>46</v>
      </c>
      <c r="B51" s="442"/>
      <c r="C51" s="442"/>
      <c r="D51" s="442" t="s">
        <v>314</v>
      </c>
      <c r="E51" s="442"/>
      <c r="F51" s="445"/>
      <c r="H51" s="184"/>
      <c r="I51" s="184"/>
      <c r="L51" s="164"/>
      <c r="M51" s="164"/>
    </row>
    <row r="52" spans="1:13" s="185" customFormat="1" x14ac:dyDescent="0.25">
      <c r="A52" s="441" t="s">
        <v>47</v>
      </c>
      <c r="B52" s="442"/>
      <c r="C52" s="442"/>
      <c r="D52" s="442" t="s">
        <v>316</v>
      </c>
      <c r="E52" s="442"/>
      <c r="F52" s="445"/>
      <c r="H52" s="184"/>
      <c r="I52" s="184"/>
      <c r="L52" s="164"/>
      <c r="M52" s="164"/>
    </row>
    <row r="53" spans="1:13" s="185" customFormat="1" x14ac:dyDescent="0.25">
      <c r="A53" s="441" t="s">
        <v>48</v>
      </c>
      <c r="B53" s="442"/>
      <c r="C53" s="442"/>
      <c r="D53" s="442" t="s">
        <v>317</v>
      </c>
      <c r="E53" s="442"/>
      <c r="F53" s="445"/>
      <c r="H53" s="184"/>
      <c r="I53" s="184"/>
      <c r="L53" s="164"/>
      <c r="M53" s="164"/>
    </row>
    <row r="54" spans="1:13" s="185" customFormat="1" x14ac:dyDescent="0.25">
      <c r="A54" s="441" t="s">
        <v>49</v>
      </c>
      <c r="B54" s="442"/>
      <c r="C54" s="442"/>
      <c r="D54" s="443">
        <v>30</v>
      </c>
      <c r="E54" s="443"/>
      <c r="F54" s="444"/>
      <c r="H54" s="184"/>
      <c r="I54" s="184"/>
      <c r="L54" s="164"/>
      <c r="M54" s="164"/>
    </row>
    <row r="55" spans="1:13" s="185" customFormat="1" x14ac:dyDescent="0.25">
      <c r="A55" s="441" t="s">
        <v>50</v>
      </c>
      <c r="B55" s="442"/>
      <c r="C55" s="442"/>
      <c r="D55" s="443">
        <v>30</v>
      </c>
      <c r="E55" s="443"/>
      <c r="F55" s="444"/>
      <c r="H55" s="184"/>
      <c r="I55" s="184"/>
      <c r="L55" s="164"/>
      <c r="M55" s="164"/>
    </row>
    <row r="56" spans="1:13" x14ac:dyDescent="0.25">
      <c r="A56" s="441" t="s">
        <v>51</v>
      </c>
      <c r="B56" s="442"/>
      <c r="C56" s="442"/>
      <c r="D56" s="443">
        <v>30</v>
      </c>
      <c r="E56" s="443"/>
      <c r="F56" s="444"/>
    </row>
    <row r="57" spans="1:13" x14ac:dyDescent="0.25">
      <c r="A57" s="441" t="s">
        <v>52</v>
      </c>
      <c r="B57" s="442"/>
      <c r="C57" s="442"/>
      <c r="D57" s="443">
        <v>300</v>
      </c>
      <c r="E57" s="443"/>
      <c r="F57" s="444"/>
    </row>
    <row r="58" spans="1:13" x14ac:dyDescent="0.25">
      <c r="A58" s="441" t="s">
        <v>53</v>
      </c>
      <c r="B58" s="442"/>
      <c r="C58" s="442"/>
      <c r="D58" s="442" t="s">
        <v>319</v>
      </c>
      <c r="E58" s="442"/>
      <c r="F58" s="445"/>
    </row>
    <row r="59" spans="1:13" x14ac:dyDescent="0.25">
      <c r="A59" s="441" t="s">
        <v>54</v>
      </c>
      <c r="B59" s="442"/>
      <c r="C59" s="442"/>
      <c r="D59" s="443" t="s">
        <v>320</v>
      </c>
      <c r="E59" s="443"/>
      <c r="F59" s="444"/>
    </row>
    <row r="60" spans="1:13" ht="15.75" thickBot="1" x14ac:dyDescent="0.3">
      <c r="A60" s="453" t="s">
        <v>55</v>
      </c>
      <c r="B60" s="454"/>
      <c r="C60" s="454"/>
      <c r="D60" s="454" t="s">
        <v>321</v>
      </c>
      <c r="E60" s="454"/>
      <c r="F60" s="455"/>
    </row>
    <row r="62" spans="1:13" ht="18.75" x14ac:dyDescent="0.25">
      <c r="A62" s="437" t="s">
        <v>196</v>
      </c>
      <c r="B62" s="437"/>
      <c r="C62" s="437"/>
      <c r="D62" s="437"/>
      <c r="E62" s="437"/>
      <c r="F62" s="437"/>
    </row>
    <row r="63" spans="1:13" x14ac:dyDescent="0.25">
      <c r="A63" s="438" t="s">
        <v>194</v>
      </c>
      <c r="B63" s="438"/>
      <c r="C63" s="438"/>
      <c r="D63" s="438"/>
      <c r="E63" s="438"/>
      <c r="F63" s="438"/>
    </row>
    <row r="64" spans="1:13" ht="32.25" thickBot="1" x14ac:dyDescent="0.3">
      <c r="A64" s="208" t="s">
        <v>6</v>
      </c>
      <c r="B64" s="456" t="s">
        <v>199</v>
      </c>
      <c r="C64" s="457"/>
      <c r="D64" s="209" t="s">
        <v>198</v>
      </c>
      <c r="E64" s="209" t="s">
        <v>197</v>
      </c>
      <c r="F64" s="208" t="s">
        <v>3</v>
      </c>
    </row>
    <row r="65" spans="1:13" ht="16.5" thickBot="1" x14ac:dyDescent="0.3">
      <c r="A65" s="237" t="s">
        <v>7</v>
      </c>
      <c r="B65" s="458" t="s">
        <v>8</v>
      </c>
      <c r="C65" s="459"/>
      <c r="D65" s="211">
        <f>'Building Permit'!E54</f>
        <v>3409</v>
      </c>
      <c r="E65" s="211">
        <f>'Building Permit'!F54</f>
        <v>408.37</v>
      </c>
      <c r="F65" s="211">
        <f>'Building Permit'!G54</f>
        <v>3817.37</v>
      </c>
    </row>
    <row r="66" spans="1:13" ht="16.5" thickBot="1" x14ac:dyDescent="0.3">
      <c r="A66" s="237" t="s">
        <v>9</v>
      </c>
      <c r="B66" s="458" t="s">
        <v>8</v>
      </c>
      <c r="C66" s="459"/>
      <c r="D66" s="211">
        <v>5330</v>
      </c>
      <c r="E66" s="211">
        <f>'Building Permit'!F55</f>
        <v>454.52</v>
      </c>
      <c r="F66" s="211">
        <f>'Building Permit'!G55</f>
        <v>6147.52</v>
      </c>
      <c r="I66" s="332"/>
      <c r="J66" s="332"/>
      <c r="K66" s="332"/>
    </row>
    <row r="67" spans="1:13" ht="16.5" thickBot="1" x14ac:dyDescent="0.3">
      <c r="A67" s="237" t="s">
        <v>10</v>
      </c>
      <c r="B67" s="458" t="s">
        <v>8</v>
      </c>
      <c r="C67" s="459"/>
      <c r="D67" s="211">
        <v>8528</v>
      </c>
      <c r="E67" s="211">
        <f>'Building Permit'!F56</f>
        <v>656.17</v>
      </c>
      <c r="F67" s="211">
        <f>'Building Permit'!G56</f>
        <v>9758.17</v>
      </c>
      <c r="I67" s="164"/>
      <c r="J67" s="230"/>
      <c r="K67" s="230"/>
    </row>
    <row r="69" spans="1:13" x14ac:dyDescent="0.25">
      <c r="A69" s="332" t="s">
        <v>249</v>
      </c>
      <c r="B69" s="332"/>
      <c r="C69" s="332"/>
      <c r="D69" s="332"/>
      <c r="E69" s="332"/>
      <c r="F69" s="332"/>
      <c r="G69" s="332"/>
      <c r="H69" s="332"/>
      <c r="L69" s="332"/>
    </row>
    <row r="70" spans="1:13" x14ac:dyDescent="0.25">
      <c r="A70" s="229"/>
      <c r="B70" s="229"/>
      <c r="C70" s="229"/>
      <c r="D70" s="229"/>
      <c r="E70" s="229"/>
      <c r="F70" s="229"/>
      <c r="G70" s="230"/>
      <c r="H70" s="164"/>
    </row>
    <row r="71" spans="1:13" x14ac:dyDescent="0.25">
      <c r="L71" s="210"/>
      <c r="M71" s="210"/>
    </row>
    <row r="72" spans="1:13" x14ac:dyDescent="0.25">
      <c r="A72" s="11"/>
      <c r="B72" s="11"/>
      <c r="C72" s="11"/>
      <c r="D72" s="11"/>
      <c r="E72" s="11"/>
      <c r="F72" s="11"/>
      <c r="I72" s="207"/>
      <c r="J72" s="207"/>
      <c r="K72" s="207"/>
    </row>
    <row r="73" spans="1:13" x14ac:dyDescent="0.25">
      <c r="A73" s="11"/>
      <c r="B73" s="11"/>
      <c r="C73" s="11"/>
      <c r="D73" s="11"/>
      <c r="E73" s="11"/>
      <c r="F73" s="11"/>
      <c r="I73" s="210"/>
      <c r="J73" s="210"/>
      <c r="K73" s="212"/>
    </row>
    <row r="74" spans="1:13" x14ac:dyDescent="0.25">
      <c r="I74" s="210"/>
      <c r="J74" s="210"/>
      <c r="K74" s="212"/>
    </row>
    <row r="75" spans="1:13" x14ac:dyDescent="0.25">
      <c r="A75" s="11"/>
      <c r="B75" s="11"/>
      <c r="C75" s="11"/>
      <c r="D75" s="11"/>
      <c r="E75" s="11"/>
      <c r="F75" s="11"/>
      <c r="G75" s="207"/>
      <c r="H75" s="207"/>
      <c r="L75" s="207"/>
    </row>
    <row r="76" spans="1:13" x14ac:dyDescent="0.25">
      <c r="A76" s="11"/>
      <c r="B76" s="11"/>
      <c r="C76" s="11"/>
      <c r="D76" s="11"/>
      <c r="E76" s="11"/>
      <c r="F76" s="11"/>
      <c r="H76" s="210"/>
      <c r="I76" s="210"/>
      <c r="J76" s="210"/>
      <c r="K76" s="212"/>
    </row>
    <row r="77" spans="1:13" x14ac:dyDescent="0.25">
      <c r="A77" s="11"/>
      <c r="B77" s="11"/>
      <c r="C77" s="11"/>
      <c r="D77" s="11"/>
      <c r="E77" s="11"/>
      <c r="F77" s="11"/>
      <c r="H77" s="210"/>
      <c r="I77" s="11"/>
      <c r="J77" s="11"/>
      <c r="K77" s="11"/>
    </row>
    <row r="78" spans="1:13" ht="16.5" customHeight="1" x14ac:dyDescent="0.25">
      <c r="A78" s="11"/>
      <c r="B78" s="11"/>
      <c r="C78" s="11"/>
      <c r="D78" s="11"/>
      <c r="E78" s="11"/>
      <c r="F78" s="11"/>
      <c r="I78" s="11"/>
      <c r="J78" s="11"/>
      <c r="K78" s="11"/>
      <c r="M78" s="210"/>
    </row>
    <row r="79" spans="1:13" s="11" customFormat="1" x14ac:dyDescent="0.25">
      <c r="A79" s="164"/>
      <c r="B79" s="213"/>
      <c r="C79" s="185"/>
      <c r="D79" s="185"/>
      <c r="E79" s="206"/>
      <c r="F79" s="185"/>
      <c r="G79" s="185"/>
      <c r="H79" s="210"/>
      <c r="L79" s="210"/>
    </row>
    <row r="80" spans="1:13" s="11" customFormat="1" x14ac:dyDescent="0.25">
      <c r="A80" s="164"/>
      <c r="B80" s="213"/>
      <c r="C80" s="185"/>
      <c r="D80" s="185"/>
      <c r="E80" s="206"/>
      <c r="F80" s="185"/>
    </row>
    <row r="81" spans="1:12" s="11" customFormat="1" ht="15" customHeight="1" x14ac:dyDescent="0.25">
      <c r="A81" s="164"/>
      <c r="B81" s="213"/>
      <c r="C81" s="185"/>
      <c r="D81" s="185"/>
      <c r="E81" s="206"/>
      <c r="F81" s="185"/>
    </row>
    <row r="82" spans="1:12" s="11" customFormat="1" ht="15" customHeight="1" x14ac:dyDescent="0.25">
      <c r="A82" s="164"/>
      <c r="B82" s="213"/>
      <c r="C82" s="185"/>
      <c r="D82" s="185"/>
      <c r="E82" s="206"/>
      <c r="F82" s="185"/>
    </row>
    <row r="83" spans="1:12" s="11" customFormat="1" ht="15" customHeight="1" x14ac:dyDescent="0.25">
      <c r="A83" s="164"/>
      <c r="B83" s="213"/>
      <c r="C83" s="185"/>
      <c r="D83" s="185"/>
      <c r="E83" s="206"/>
      <c r="F83" s="185"/>
      <c r="I83" s="210"/>
      <c r="J83" s="210"/>
      <c r="K83" s="212"/>
    </row>
    <row r="84" spans="1:12" s="11" customFormat="1" ht="15" customHeight="1" x14ac:dyDescent="0.25">
      <c r="A84" s="164"/>
      <c r="B84" s="213"/>
      <c r="C84" s="185"/>
      <c r="D84" s="185"/>
      <c r="E84" s="206"/>
      <c r="F84" s="185"/>
      <c r="I84" s="210"/>
      <c r="J84" s="210"/>
      <c r="K84" s="212"/>
    </row>
    <row r="85" spans="1:12" x14ac:dyDescent="0.25">
      <c r="G85" s="11"/>
      <c r="H85" s="11"/>
      <c r="L85" s="11"/>
    </row>
    <row r="86" spans="1:12" x14ac:dyDescent="0.25">
      <c r="H86" s="210"/>
    </row>
    <row r="87" spans="1:12" x14ac:dyDescent="0.25">
      <c r="H87" s="210"/>
    </row>
    <row r="99" spans="7:12" x14ac:dyDescent="0.25">
      <c r="I99" s="207"/>
      <c r="J99" s="207"/>
      <c r="K99" s="207"/>
    </row>
    <row r="100" spans="7:12" ht="25.5" customHeight="1" x14ac:dyDescent="0.25"/>
    <row r="102" spans="7:12" ht="27.75" customHeight="1" x14ac:dyDescent="0.25">
      <c r="G102" s="207"/>
      <c r="H102" s="207"/>
      <c r="L102" s="207"/>
    </row>
  </sheetData>
  <mergeCells count="68">
    <mergeCell ref="A37:C37"/>
    <mergeCell ref="D37:F37"/>
    <mergeCell ref="A38:C38"/>
    <mergeCell ref="D38:F38"/>
    <mergeCell ref="A1:L1"/>
    <mergeCell ref="A34:F34"/>
    <mergeCell ref="A35:C35"/>
    <mergeCell ref="D35:F35"/>
    <mergeCell ref="A9:G9"/>
    <mergeCell ref="H35:I35"/>
    <mergeCell ref="I36:J36"/>
    <mergeCell ref="J14:K14"/>
    <mergeCell ref="J30:K30"/>
    <mergeCell ref="A39:C39"/>
    <mergeCell ref="D39:F39"/>
    <mergeCell ref="A40:C40"/>
    <mergeCell ref="D40:F40"/>
    <mergeCell ref="A41:C41"/>
    <mergeCell ref="D41:F41"/>
    <mergeCell ref="D47:F47"/>
    <mergeCell ref="A42:C42"/>
    <mergeCell ref="D42:F42"/>
    <mergeCell ref="A43:C43"/>
    <mergeCell ref="D43:F43"/>
    <mergeCell ref="A44:C44"/>
    <mergeCell ref="D44:F44"/>
    <mergeCell ref="B64:C64"/>
    <mergeCell ref="B65:C65"/>
    <mergeCell ref="B66:C66"/>
    <mergeCell ref="B67:C67"/>
    <mergeCell ref="A58:C58"/>
    <mergeCell ref="D58:F58"/>
    <mergeCell ref="A59:C59"/>
    <mergeCell ref="D59:F59"/>
    <mergeCell ref="A60:C60"/>
    <mergeCell ref="D60:F60"/>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Engineering</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Mike Weisenborn</cp:lastModifiedBy>
  <cp:lastPrinted>2018-05-17T17:46:12Z</cp:lastPrinted>
  <dcterms:created xsi:type="dcterms:W3CDTF">2014-04-22T15:21:53Z</dcterms:created>
  <dcterms:modified xsi:type="dcterms:W3CDTF">2018-08-13T19:41:58Z</dcterms:modified>
</cp:coreProperties>
</file>